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ova_tm\AppData\Local\Microsoft\Windows\INetCache\Content.Outlook\C9TEB2D0\"/>
    </mc:Choice>
  </mc:AlternateContent>
  <bookViews>
    <workbookView xWindow="120" yWindow="150" windowWidth="17235" windowHeight="11190" tabRatio="958"/>
  </bookViews>
  <sheets>
    <sheet name="Приложение 3" sheetId="27" r:id="rId1"/>
    <sheet name="Приложение 4" sheetId="28" r:id="rId2"/>
    <sheet name="Приложение 5" sheetId="29" r:id="rId3"/>
    <sheet name="Приложение 9" sheetId="14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3'!$7:$9</definedName>
    <definedName name="_xlnm.Print_Titles" localSheetId="1">'Приложение 4'!$L:$T,'Приложение 4'!$7:$8</definedName>
  </definedNames>
  <calcPr calcId="162913" iterate="1"/>
</workbook>
</file>

<file path=xl/calcChain.xml><?xml version="1.0" encoding="utf-8"?>
<calcChain xmlns="http://schemas.openxmlformats.org/spreadsheetml/2006/main">
  <c r="C18" i="14" l="1"/>
  <c r="C17" i="14" s="1"/>
  <c r="C16" i="14" s="1"/>
  <c r="C14" i="14"/>
  <c r="C13" i="14" s="1"/>
  <c r="C12" i="14" s="1"/>
  <c r="C11" i="14" s="1"/>
  <c r="D18" i="14"/>
  <c r="D17" i="14" s="1"/>
  <c r="D16" i="14" s="1"/>
  <c r="D14" i="14"/>
  <c r="D13" i="14" s="1"/>
  <c r="D12" i="14" s="1"/>
  <c r="C20" i="14" l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<sst xmlns="http://schemas.openxmlformats.org/spreadsheetml/2006/main" count="1793" uniqueCount="238">
  <si>
    <t>Наименование</t>
  </si>
  <si>
    <t>РЗ</t>
  </si>
  <si>
    <t>ПР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</si>
  <si>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</si>
  <si>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</si>
  <si>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</si>
  <si>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</si>
  <si>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</si>
  <si>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</si>
  <si>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</si>
  <si>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</si>
  <si>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</si>
  <si>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</si>
  <si>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</si>
  <si>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</si>
  <si>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</si>
  <si>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</si>
  <si>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</si>
  <si>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</si>
  <si>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</si>
  <si>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</si>
  <si>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</si>
  <si>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</si>
  <si>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</si>
  <si>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</si>
  <si>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</si>
  <si>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</si>
  <si>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</si>
  <si>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</si>
  <si>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</si>
  <si>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</si>
  <si>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50.0.00.00000</t>
  </si>
  <si>
    <t>50.0.00.02180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</si>
  <si>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</si>
  <si>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</si>
  <si>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</si>
  <si>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</si>
  <si>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</si>
  <si>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</si>
  <si>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Жилищное хозяйство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</si>
  <si>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</si>
  <si>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</si>
  <si>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</si>
  <si>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</si>
  <si>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</si>
  <si>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</si>
  <si>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</si>
  <si>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</si>
  <si>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</si>
  <si>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</si>
  <si>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</si>
  <si>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</si>
  <si>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</si>
  <si>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</si>
  <si>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</si>
  <si>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</si>
  <si>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</si>
  <si>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</si>
  <si>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</si>
  <si>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</si>
  <si>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</si>
  <si>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</si>
  <si>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</si>
  <si>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</si>
  <si>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Итого расходов</t>
  </si>
  <si>
    <t>99.0.00.70190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</si>
  <si>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</si>
  <si>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</si>
  <si>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</si>
  <si>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</si>
  <si>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</si>
  <si>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</si>
  <si>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</si>
  <si>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</si>
  <si>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</si>
  <si>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</si>
  <si>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</si>
  <si>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</si>
  <si>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</si>
  <si>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</si>
  <si>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</si>
  <si>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</si>
  <si>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</si>
  <si>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</si>
  <si>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</si>
  <si>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</si>
  <si>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</si>
  <si>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</si>
  <si>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</si>
  <si>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</si>
  <si>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</si>
  <si>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</si>
  <si>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</si>
  <si>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</si>
  <si>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</si>
  <si>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</si>
  <si>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</si>
  <si>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</si>
  <si>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</si>
  <si>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3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</si>
  <si>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</si>
  <si>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</si>
  <si>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</si>
  <si>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</si>
  <si>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Решение вопросов в сфере административных правонарушений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</si>
  <si>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</si>
  <si>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</si>
  <si>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Обеспечение сбалансированности местных бюджетов</t>
  </si>
  <si>
    <t>Основное мероприятие: Обеспечение безопасности дорожного движения на территории поселения</t>
  </si>
  <si>
    <t>к Решению "О бюджете Евсинского сельсовета Искитимского района Новосибирской области на 2023 год и плановый период 2024 и 2025 годов"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</si>
  <si>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</si>
  <si>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52.0.01.70760</t>
  </si>
  <si>
    <t>Бюджетные инвестиции</t>
  </si>
  <si>
    <t>52.0.01.S0760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</si>
  <si>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</si>
  <si>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Публичные нормативные социальные выплаты гражданам</t>
  </si>
  <si>
    <t>58.4.00.70510</t>
  </si>
  <si>
    <t>55.0.00.03880</t>
  </si>
  <si>
    <t>Капитальные вложения в объекты государственной (муниципальной) собственности</t>
  </si>
  <si>
    <t>55.0.00.00000</t>
  </si>
  <si>
    <t>от 25.07.2023 № 120</t>
  </si>
  <si>
    <t xml:space="preserve">                                    ___________________</t>
  </si>
  <si>
    <t>000</t>
  </si>
  <si>
    <t>0000</t>
  </si>
  <si>
    <t>9900000000</t>
  </si>
  <si>
    <t>Условно утвержденные расходы</t>
  </si>
  <si>
    <t>0001</t>
  </si>
  <si>
    <t>Закупка товаров, работ и услуг для обеспечения государственных (муниципальных) нужд</t>
  </si>
  <si>
    <t>Мероприятия по развитию физической культуры и спорта на территории поселения</t>
  </si>
  <si>
    <t>6000001590</t>
  </si>
  <si>
    <t>6000000000</t>
  </si>
  <si>
    <t>ФИЗИЧЕСКАЯ КУЛЬТУРА И СПОРТ</t>
  </si>
  <si>
    <t>0002</t>
  </si>
  <si>
    <t>9900002020</t>
  </si>
  <si>
    <t>СОЦИАЛЬНАЯ ПОЛИТИКА</t>
  </si>
  <si>
    <t>0070</t>
  </si>
  <si>
    <t>5900070510</t>
  </si>
  <si>
    <t>0040</t>
  </si>
  <si>
    <t>Уплата налогов, сборов и иных платежей</t>
  </si>
  <si>
    <t>Мероприятия "Сохранение и развитие культуры" на территории поселения</t>
  </si>
  <si>
    <t>5900040590</t>
  </si>
  <si>
    <t>Муниципальная программа "Сохранение и развитие культуры на территории Евсинского сельсовета Искитимского района Новосибирской области"</t>
  </si>
  <si>
    <t>5900000000</t>
  </si>
  <si>
    <t>КУЛЬТУРА, КИНЕМАТОГРАФИЯ</t>
  </si>
  <si>
    <t>5840070510</t>
  </si>
  <si>
    <t>0005</t>
  </si>
  <si>
    <t>Мероприятия  "Прочие мероприятия" по благоустройству территории поселения</t>
  </si>
  <si>
    <t>5840005000</t>
  </si>
  <si>
    <t>Подпрограмма "Прочие мереприятия по благоустройству сельского поселения" муниципальной программы "Благоустройство территории  Евсинского сельсовета Искитимского района Новосибирской области"</t>
  </si>
  <si>
    <t>5840000000</t>
  </si>
  <si>
    <t>0004</t>
  </si>
  <si>
    <t>Мероприятия  "Организация и содержание мест захоронений" по благоустройству территории поселения</t>
  </si>
  <si>
    <t>5830004000</t>
  </si>
  <si>
    <t>Подпрограмма "Организация и содержание мест захоронения" муниципальной программы "Благоустройство территории  Евсинского сельсовета Искитимского района Новосибирской области"</t>
  </si>
  <si>
    <t>5830000000</t>
  </si>
  <si>
    <t>0003</t>
  </si>
  <si>
    <t>Мероприятия  "Озеленение" по благоустройству территории поселения</t>
  </si>
  <si>
    <t>5820003000</t>
  </si>
  <si>
    <t>Подпрограмма "Озеленение" муниципальной программы "Благоустройство территории  Евсинского сельсовета Искитимского района Новосибирской области"</t>
  </si>
  <si>
    <t>5820000000</t>
  </si>
  <si>
    <t>Мероприятие "Уличное освещение" по благоустройству территории поселения</t>
  </si>
  <si>
    <t>5810001000</t>
  </si>
  <si>
    <t>Подпрограмма "Уличное освещение" муниципальной программы "Благоустройство территории  Евсинского сельсовета Искитимского района Новосибирской области"</t>
  </si>
  <si>
    <t>5810000000</t>
  </si>
  <si>
    <t>Муниципальная программа "Благоустройство территории Евсинского сельсовета Искитимского района Новосибирской области"</t>
  </si>
  <si>
    <t>5800000000</t>
  </si>
  <si>
    <t>0008</t>
  </si>
  <si>
    <t>Иные мероприятия в области жилищного хозяйства</t>
  </si>
  <si>
    <t>9900008270</t>
  </si>
  <si>
    <t>Мероприятия по переселению граждан из аварийного жилищного фонда за счет средств местного бюджета</t>
  </si>
  <si>
    <t>5500003880</t>
  </si>
  <si>
    <t>Муниципальная программа по переселение граждан из аварийного жилищного фонда</t>
  </si>
  <si>
    <t>5500000000</t>
  </si>
  <si>
    <t>ЖИЛИЩНО-КОММУНАЛЬНОЕ ХОЗЯЙСТВО</t>
  </si>
  <si>
    <t>0206</t>
  </si>
  <si>
    <t>Реализация мероприятий по обеспечению безопасности дорожного движения на территории поселения</t>
  </si>
  <si>
    <t>5200206070</t>
  </si>
  <si>
    <t>5200200000</t>
  </si>
  <si>
    <t>01S0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</si>
  <si>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</si>
  <si>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52001S0760</t>
  </si>
  <si>
    <t>0170</t>
  </si>
  <si>
    <t>5200170760</t>
  </si>
  <si>
    <t>0106</t>
  </si>
  <si>
    <t>Реализация мероприятий по развитию автомобильных дорог местного значения на территории поселения</t>
  </si>
  <si>
    <t>5200106070</t>
  </si>
  <si>
    <t>Основное мероприятие: Развитие автомобильных дорог местного значения на территории поселения</t>
  </si>
  <si>
    <t>5200100000</t>
  </si>
  <si>
    <t>Муниципальная программа "Дорожное хозяйство в Евсинском сельсовете Искитимского района Новосибирской области"</t>
  </si>
  <si>
    <t>5200000000</t>
  </si>
  <si>
    <t>НАЦИОНАЛЬНАЯ ЭКОНОМИКА</t>
  </si>
  <si>
    <t>Реализация мероприятий по пожарной безопасности на территории поселения</t>
  </si>
  <si>
    <t>5000002180</t>
  </si>
  <si>
    <t>Муниципальная программа "Обеспечение первичных мер пожарной безопасности на территории Евсинского сельсовета Искитимского района Новосибирской области"</t>
  </si>
  <si>
    <t>5000000000</t>
  </si>
  <si>
    <t>НАЦИОНАЛЬНАЯ БЕЗОПАСНОСТЬ И ПРАВООХРАНИТЕЛЬНАЯ ДЕЯТЕЛЬНОСТЬ</t>
  </si>
  <si>
    <t>0051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</si>
  <si>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</si>
  <si>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</si>
  <si>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ОБОРОНА</t>
  </si>
  <si>
    <t>9900000920</t>
  </si>
  <si>
    <t>9900000910</t>
  </si>
  <si>
    <t>0020</t>
  </si>
  <si>
    <t>9900020550</t>
  </si>
  <si>
    <t>9900000500</t>
  </si>
  <si>
    <t>9900070510</t>
  </si>
  <si>
    <t>9900070190</t>
  </si>
  <si>
    <t>9900000190</t>
  </si>
  <si>
    <t>9900000110</t>
  </si>
  <si>
    <t>9900003110</t>
  </si>
  <si>
    <t>ОБЩЕГОСУДАРСТВЕННЫЕ ВОПРОСЫ</t>
  </si>
  <si>
    <t>Вид изменений</t>
  </si>
  <si>
    <t>Подвид (код)</t>
  </si>
  <si>
    <t>КВР</t>
  </si>
  <si>
    <t>КЦСР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</si>
  <si>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</si>
  <si>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</si>
  <si>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</si>
  <si>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</si>
  <si>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</si>
  <si>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</si>
  <si>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от 25.07.2023 №120</t>
  </si>
  <si>
    <t>120</t>
  </si>
  <si>
    <t>240</t>
  </si>
  <si>
    <t>870</t>
  </si>
  <si>
    <t>310</t>
  </si>
  <si>
    <t>850</t>
  </si>
  <si>
    <t>540</t>
  </si>
  <si>
    <t>990</t>
  </si>
  <si>
    <t>110</t>
  </si>
  <si>
    <t>410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</si>
  <si>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</si>
  <si>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Приложение 4</t>
  </si>
  <si>
    <t>администрация Евсинского сельсовета Искитимского района Новосибирской области</t>
  </si>
  <si>
    <t>РзПр (раздел)</t>
  </si>
  <si>
    <t>Сумма на  2025 год</t>
  </si>
  <si>
    <t>Сумма на 2023  год</t>
  </si>
  <si>
    <t>Ведомственная структура расходов местного бюджета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</si>
</sst>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"/>
    <numFmt numFmtId="165" formatCode="000"/>
    <numFmt numFmtId="166" formatCode="#,##0.0"/>
    <numFmt numFmtId="167" formatCode="#,##0.0;[Red]\-#,##0.0;0.0"/>
    <numFmt numFmtId="168" formatCode="00\.00\.0"/>
    <numFmt numFmtId="169" formatCode="000;[Red]\-000;&quot;&quot;"/>
    <numFmt numFmtId="170" formatCode="00;[Red]\-00;&quot;&quot;"/>
    <numFmt numFmtId="171" formatCode="0000"/>
    <numFmt numFmtId="172" formatCode="00000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242">
    <xf numFmtId="0" fontId="0" fillId="0" borderId="0" xfId="0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>
      <alignment horizontal="center" vertical="center"/>
    </xf>
    <xf numFmtId="0" fontId="1" fillId="0" borderId="0" xfId="1"/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9" fillId="0" borderId="0" xfId="3"/>
    <xf numFmtId="0" fontId="9" fillId="0" borderId="0" xfId="3" applyProtection="1">
      <protection hidden="1"/>
    </xf>
    <xf numFmtId="0" fontId="9" fillId="0" borderId="0" xfId="3" applyFont="1" applyFill="1" applyProtection="1">
      <protection hidden="1"/>
    </xf>
    <xf numFmtId="0" fontId="9" fillId="0" borderId="0" xfId="3" applyNumberFormat="1" applyFont="1" applyFill="1" applyAlignment="1" applyProtection="1">
      <alignment horizontal="centerContinuous"/>
      <protection hidden="1"/>
    </xf>
    <xf numFmtId="167" fontId="3" fillId="0" borderId="1" xfId="3" applyNumberFormat="1" applyFont="1" applyFill="1" applyBorder="1" applyAlignment="1" applyProtection="1">
      <alignment horizontal="right" vertical="center"/>
      <protection hidden="1"/>
    </xf>
    <xf numFmtId="0" fontId="9" fillId="0" borderId="1" xfId="3" applyFont="1" applyFill="1" applyBorder="1" applyProtection="1">
      <protection hidden="1"/>
    </xf>
    <xf numFmtId="0" fontId="9" fillId="0" borderId="3" xfId="3" applyFont="1" applyFill="1" applyBorder="1" applyProtection="1">
      <protection hidden="1"/>
    </xf>
    <xf numFmtId="0" fontId="3" fillId="0" borderId="3" xfId="3" applyNumberFormat="1" applyFont="1" applyFill="1" applyBorder="1" applyAlignment="1" applyProtection="1">
      <alignment horizontal="left" vertical="center"/>
      <protection hidden="1"/>
    </xf>
    <xf numFmtId="0" fontId="3" fillId="0" borderId="7" xfId="3" applyNumberFormat="1" applyFont="1" applyFill="1" applyBorder="1" applyAlignment="1" applyProtection="1">
      <alignment horizontal="left" vertical="center"/>
      <protection hidden="1"/>
    </xf>
    <xf numFmtId="0" fontId="3" fillId="0" borderId="2" xfId="3" applyNumberFormat="1" applyFont="1" applyFill="1" applyBorder="1" applyAlignment="1" applyProtection="1">
      <alignment horizontal="left" vertical="center"/>
      <protection hidden="1"/>
    </xf>
    <xf numFmtId="0" fontId="9" fillId="0" borderId="8" xfId="3" applyFont="1" applyFill="1" applyBorder="1" applyProtection="1">
      <protection hidden="1"/>
    </xf>
    <xf numFmtId="0" fontId="2" fillId="0" borderId="1" xfId="3" applyNumberFormat="1" applyFont="1" applyFill="1" applyBorder="1" applyAlignment="1" applyProtection="1">
      <alignment horizontal="right" vertical="center"/>
      <protection hidden="1"/>
    </xf>
    <xf numFmtId="164" fontId="2" fillId="0" borderId="3" xfId="3" applyNumberFormat="1" applyFont="1" applyFill="1" applyBorder="1" applyAlignment="1" applyProtection="1">
      <alignment horizontal="right" vertical="center"/>
      <protection hidden="1"/>
    </xf>
    <xf numFmtId="167" fontId="2" fillId="0" borderId="1" xfId="3" applyNumberFormat="1" applyFont="1" applyFill="1" applyBorder="1" applyAlignment="1" applyProtection="1">
      <alignment horizontal="right" vertical="center"/>
      <protection hidden="1"/>
    </xf>
    <xf numFmtId="167" fontId="2" fillId="0" borderId="2" xfId="3" applyNumberFormat="1" applyFont="1" applyFill="1" applyBorder="1" applyAlignment="1" applyProtection="1">
      <alignment horizontal="right" vertical="center" wrapText="1"/>
      <protection hidden="1"/>
    </xf>
    <xf numFmtId="168" fontId="2" fillId="0" borderId="7" xfId="3" applyNumberFormat="1" applyFont="1" applyFill="1" applyBorder="1" applyAlignment="1" applyProtection="1">
      <alignment horizontal="right" vertical="center"/>
      <protection hidden="1"/>
    </xf>
    <xf numFmtId="169" fontId="2" fillId="0" borderId="2" xfId="3" applyNumberFormat="1" applyFont="1" applyFill="1" applyBorder="1" applyAlignment="1" applyProtection="1">
      <alignment horizontal="center" vertical="center"/>
      <protection hidden="1"/>
    </xf>
    <xf numFmtId="0" fontId="2" fillId="0" borderId="3" xfId="3" applyNumberFormat="1" applyFont="1" applyFill="1" applyBorder="1" applyAlignment="1" applyProtection="1">
      <alignment horizontal="center" vertical="center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2" xfId="3" applyNumberFormat="1" applyFont="1" applyFill="1" applyBorder="1" applyAlignment="1" applyProtection="1">
      <alignment horizontal="center" vertical="center"/>
      <protection hidden="1"/>
    </xf>
    <xf numFmtId="170" fontId="2" fillId="0" borderId="7" xfId="3" applyNumberFormat="1" applyFont="1" applyFill="1" applyBorder="1" applyAlignment="1" applyProtection="1">
      <alignment horizontal="center" vertical="center"/>
      <protection hidden="1"/>
    </xf>
    <xf numFmtId="170" fontId="2" fillId="0" borderId="1" xfId="3" applyNumberFormat="1" applyFont="1" applyFill="1" applyBorder="1" applyAlignment="1" applyProtection="1">
      <alignment horizontal="center" vertical="center"/>
      <protection hidden="1"/>
    </xf>
    <xf numFmtId="170" fontId="2" fillId="0" borderId="2" xfId="3" applyNumberFormat="1" applyFont="1" applyFill="1" applyBorder="1" applyAlignment="1" applyProtection="1">
      <alignment horizontal="center" vertical="center"/>
      <protection hidden="1"/>
    </xf>
    <xf numFmtId="0" fontId="2" fillId="0" borderId="2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3" applyNumberFormat="1" applyFont="1" applyFill="1" applyBorder="1" applyAlignment="1" applyProtection="1">
      <protection hidden="1"/>
    </xf>
    <xf numFmtId="165" fontId="2" fillId="0" borderId="3" xfId="3" applyNumberFormat="1" applyFont="1" applyFill="1" applyBorder="1" applyAlignment="1" applyProtection="1">
      <protection hidden="1"/>
    </xf>
    <xf numFmtId="0" fontId="9" fillId="0" borderId="11" xfId="3" applyFont="1" applyFill="1" applyBorder="1" applyProtection="1">
      <protection hidden="1"/>
    </xf>
    <xf numFmtId="167" fontId="3" fillId="0" borderId="2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2" xfId="3" applyNumberFormat="1" applyFont="1" applyFill="1" applyBorder="1" applyAlignment="1" applyProtection="1">
      <alignment horizontal="center" vertical="center"/>
      <protection hidden="1"/>
    </xf>
    <xf numFmtId="170" fontId="3" fillId="0" borderId="1" xfId="3" applyNumberFormat="1" applyFont="1" applyFill="1" applyBorder="1" applyAlignment="1" applyProtection="1">
      <alignment horizontal="center" vertical="center"/>
      <protection hidden="1"/>
    </xf>
    <xf numFmtId="170" fontId="3" fillId="0" borderId="2" xfId="3" applyNumberFormat="1" applyFont="1" applyFill="1" applyBorder="1" applyAlignment="1" applyProtection="1">
      <alignment horizontal="center" vertical="center"/>
      <protection hidden="1"/>
    </xf>
    <xf numFmtId="0" fontId="3" fillId="0" borderId="2" xfId="3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3" applyNumberFormat="1" applyFont="1" applyFill="1" applyBorder="1" applyAlignment="1" applyProtection="1">
      <protection hidden="1"/>
    </xf>
    <xf numFmtId="171" fontId="3" fillId="0" borderId="1" xfId="3" applyNumberFormat="1" applyFont="1" applyFill="1" applyBorder="1" applyAlignment="1" applyProtection="1">
      <protection hidden="1"/>
    </xf>
    <xf numFmtId="0" fontId="3" fillId="0" borderId="2" xfId="3" applyNumberFormat="1" applyFont="1" applyFill="1" applyBorder="1" applyAlignment="1" applyProtection="1">
      <protection hidden="1"/>
    </xf>
    <xf numFmtId="0" fontId="3" fillId="0" borderId="1" xfId="3" applyNumberFormat="1" applyFont="1" applyFill="1" applyBorder="1" applyAlignment="1" applyProtection="1">
      <protection hidden="1"/>
    </xf>
    <xf numFmtId="0" fontId="2" fillId="0" borderId="0" xfId="3" applyNumberFormat="1" applyFont="1" applyFill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 applyProtection="1">
      <alignment horizontal="center" vertical="center"/>
      <protection hidden="1"/>
    </xf>
    <xf numFmtId="0" fontId="6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2" xfId="3" applyNumberFormat="1" applyFont="1" applyFill="1" applyBorder="1" applyAlignment="1" applyProtection="1">
      <alignment horizontal="center" vertical="center"/>
      <protection hidden="1"/>
    </xf>
    <xf numFmtId="0" fontId="10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1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3" applyNumberFormat="1" applyFont="1" applyFill="1" applyBorder="1" applyAlignment="1" applyProtection="1">
      <alignment horizontal="center" vertical="center"/>
      <protection hidden="1"/>
    </xf>
    <xf numFmtId="0" fontId="3" fillId="0" borderId="8" xfId="3" applyNumberFormat="1" applyFont="1" applyFill="1" applyBorder="1" applyAlignment="1" applyProtection="1">
      <alignment horizontal="center" vertical="center"/>
      <protection hidden="1"/>
    </xf>
    <xf numFmtId="0" fontId="3" fillId="0" borderId="6" xfId="3" applyNumberFormat="1" applyFont="1" applyFill="1" applyBorder="1" applyAlignment="1" applyProtection="1">
      <alignment horizontal="center" vertical="center"/>
      <protection hidden="1"/>
    </xf>
    <xf numFmtId="0" fontId="3" fillId="0" borderId="3" xfId="3" applyNumberFormat="1" applyFont="1" applyFill="1" applyBorder="1" applyAlignment="1" applyProtection="1">
      <alignment horizontal="center" vertical="center"/>
      <protection hidden="1"/>
    </xf>
    <xf numFmtId="0" fontId="3" fillId="0" borderId="5" xfId="3" applyNumberFormat="1" applyFont="1" applyFill="1" applyBorder="1" applyAlignment="1" applyProtection="1">
      <alignment horizontal="center" vertical="center"/>
      <protection hidden="1"/>
    </xf>
    <xf numFmtId="0" fontId="3" fillId="0" borderId="4" xfId="3" applyNumberFormat="1" applyFont="1" applyFill="1" applyBorder="1" applyAlignment="1" applyProtection="1">
      <alignment horizontal="center" vertical="center"/>
      <protection hidden="1"/>
    </xf>
    <xf numFmtId="0" fontId="9" fillId="0" borderId="0" xfId="3" applyBorder="1"/>
    <xf numFmtId="0" fontId="9" fillId="0" borderId="0" xfId="3" applyBorder="1" applyProtection="1">
      <protection hidden="1"/>
    </xf>
    <xf numFmtId="0" fontId="9" fillId="0" borderId="0" xfId="3" applyFont="1" applyFill="1" applyAlignment="1" applyProtection="1">
      <protection hidden="1"/>
    </xf>
    <xf numFmtId="0" fontId="11" fillId="0" borderId="0" xfId="3" applyFont="1" applyFill="1" applyAlignment="1" applyProtection="1">
      <protection hidden="1"/>
    </xf>
    <xf numFmtId="167" fontId="12" fillId="0" borderId="1" xfId="3" applyNumberFormat="1" applyFont="1" applyFill="1" applyBorder="1" applyAlignment="1" applyProtection="1">
      <alignment horizontal="right" vertical="center"/>
      <protection hidden="1"/>
    </xf>
    <xf numFmtId="0" fontId="12" fillId="0" borderId="2" xfId="3" applyNumberFormat="1" applyFont="1" applyFill="1" applyBorder="1" applyAlignment="1" applyProtection="1">
      <alignment horizontal="left" vertical="center"/>
      <protection hidden="1"/>
    </xf>
    <xf numFmtId="0" fontId="12" fillId="0" borderId="1" xfId="3" applyNumberFormat="1" applyFont="1" applyFill="1" applyBorder="1" applyAlignment="1" applyProtection="1">
      <alignment horizontal="left" vertical="center"/>
      <protection hidden="1"/>
    </xf>
    <xf numFmtId="0" fontId="12" fillId="0" borderId="3" xfId="3" applyNumberFormat="1" applyFont="1" applyFill="1" applyBorder="1" applyAlignment="1" applyProtection="1">
      <alignment horizontal="left" vertical="center"/>
      <protection hidden="1"/>
    </xf>
    <xf numFmtId="0" fontId="13" fillId="0" borderId="3" xfId="3" applyNumberFormat="1" applyFont="1" applyFill="1" applyBorder="1" applyAlignment="1" applyProtection="1">
      <alignment horizontal="right" vertical="center"/>
      <protection hidden="1"/>
    </xf>
    <xf numFmtId="167" fontId="13" fillId="0" borderId="1" xfId="3" applyNumberFormat="1" applyFont="1" applyFill="1" applyBorder="1" applyAlignment="1" applyProtection="1">
      <alignment horizontal="right" vertical="center"/>
      <protection hidden="1"/>
    </xf>
    <xf numFmtId="167" fontId="13" fillId="0" borderId="2" xfId="3" applyNumberFormat="1" applyFont="1" applyFill="1" applyBorder="1" applyAlignment="1" applyProtection="1">
      <alignment horizontal="right" vertical="center"/>
      <protection hidden="1"/>
    </xf>
    <xf numFmtId="168" fontId="13" fillId="0" borderId="7" xfId="3" applyNumberFormat="1" applyFont="1" applyFill="1" applyBorder="1" applyAlignment="1" applyProtection="1">
      <alignment horizontal="right" vertical="center"/>
      <protection hidden="1"/>
    </xf>
    <xf numFmtId="170" fontId="13" fillId="0" borderId="2" xfId="3" applyNumberFormat="1" applyFont="1" applyFill="1" applyBorder="1" applyAlignment="1" applyProtection="1">
      <alignment horizontal="center" vertical="center"/>
      <protection hidden="1"/>
    </xf>
    <xf numFmtId="0" fontId="13" fillId="0" borderId="2" xfId="3" applyNumberFormat="1" applyFont="1" applyFill="1" applyBorder="1" applyAlignment="1" applyProtection="1">
      <alignment horizontal="center" vertical="center"/>
      <protection hidden="1"/>
    </xf>
    <xf numFmtId="0" fontId="13" fillId="0" borderId="2" xfId="3" applyNumberFormat="1" applyFont="1" applyFill="1" applyBorder="1" applyAlignment="1" applyProtection="1">
      <alignment horizontal="left" vertical="center" wrapText="1"/>
      <protection hidden="1"/>
    </xf>
    <xf numFmtId="0" fontId="9" fillId="0" borderId="11" xfId="3" applyFont="1" applyFill="1" applyBorder="1" applyAlignment="1" applyProtection="1">
      <protection hidden="1"/>
    </xf>
    <xf numFmtId="167" fontId="12" fillId="0" borderId="2" xfId="3" applyNumberFormat="1" applyFont="1" applyFill="1" applyBorder="1" applyAlignment="1" applyProtection="1">
      <alignment horizontal="right" vertical="center"/>
      <protection hidden="1"/>
    </xf>
    <xf numFmtId="170" fontId="12" fillId="0" borderId="2" xfId="3" applyNumberFormat="1" applyFont="1" applyFill="1" applyBorder="1" applyAlignment="1" applyProtection="1">
      <alignment horizontal="center" vertical="center"/>
      <protection hidden="1"/>
    </xf>
    <xf numFmtId="0" fontId="12" fillId="0" borderId="2" xfId="3" applyNumberFormat="1" applyFont="1" applyFill="1" applyBorder="1" applyAlignment="1" applyProtection="1">
      <alignment horizontal="center" vertical="center"/>
      <protection hidden="1"/>
    </xf>
    <xf numFmtId="0" fontId="12" fillId="0" borderId="2" xfId="3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3" applyNumberFormat="1" applyFont="1" applyFill="1" applyBorder="1" applyAlignment="1" applyProtection="1">
      <protection hidden="1"/>
    </xf>
    <xf numFmtId="0" fontId="12" fillId="0" borderId="1" xfId="3" applyNumberFormat="1" applyFont="1" applyFill="1" applyBorder="1" applyAlignment="1" applyProtection="1">
      <protection hidden="1"/>
    </xf>
    <xf numFmtId="0" fontId="13" fillId="0" borderId="0" xfId="3" applyNumberFormat="1" applyFont="1" applyFill="1" applyAlignment="1" applyProtection="1">
      <alignment horizontal="center" vertical="center" wrapText="1"/>
      <protection hidden="1"/>
    </xf>
    <xf numFmtId="0" fontId="1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3" applyNumberFormat="1" applyFont="1" applyFill="1" applyBorder="1" applyAlignment="1" applyProtection="1">
      <alignment horizontal="center" vertical="center"/>
      <protection hidden="1"/>
    </xf>
    <xf numFmtId="0" fontId="14" fillId="0" borderId="2" xfId="3" applyNumberFormat="1" applyFont="1" applyFill="1" applyBorder="1" applyAlignment="1" applyProtection="1">
      <alignment horizontal="center" vertical="center"/>
      <protection hidden="1"/>
    </xf>
    <xf numFmtId="0" fontId="15" fillId="0" borderId="0" xfId="3" applyNumberFormat="1" applyFont="1" applyFill="1" applyAlignment="1" applyProtection="1">
      <alignment horizontal="center" vertical="center" wrapText="1"/>
      <protection hidden="1"/>
    </xf>
    <xf numFmtId="0" fontId="16" fillId="0" borderId="0" xfId="3" applyNumberFormat="1" applyFont="1" applyFill="1" applyAlignment="1" applyProtection="1">
      <alignment horizontal="center" vertical="center" wrapText="1"/>
      <protection hidden="1"/>
    </xf>
    <xf numFmtId="0" fontId="12" fillId="0" borderId="0" xfId="3" applyNumberFormat="1" applyFont="1" applyFill="1" applyAlignment="1" applyProtection="1">
      <alignment horizontal="center" vertical="center" wrapText="1"/>
      <protection hidden="1"/>
    </xf>
    <xf numFmtId="0" fontId="12" fillId="0" borderId="7" xfId="3" applyNumberFormat="1" applyFont="1" applyFill="1" applyBorder="1" applyAlignment="1" applyProtection="1">
      <alignment horizontal="center" vertical="center"/>
      <protection hidden="1"/>
    </xf>
    <xf numFmtId="0" fontId="13" fillId="0" borderId="0" xfId="3" applyNumberFormat="1" applyFont="1" applyFill="1" applyAlignment="1" applyProtection="1">
      <alignment horizontal="right"/>
      <protection hidden="1"/>
    </xf>
    <xf numFmtId="0" fontId="9" fillId="0" borderId="0" xfId="3" applyNumberFormat="1" applyFont="1" applyFill="1" applyAlignment="1" applyProtection="1">
      <protection hidden="1"/>
    </xf>
    <xf numFmtId="167" fontId="12" fillId="0" borderId="1" xfId="3" applyNumberFormat="1" applyFont="1" applyFill="1" applyBorder="1" applyAlignment="1" applyProtection="1">
      <protection hidden="1"/>
    </xf>
    <xf numFmtId="0" fontId="9" fillId="0" borderId="3" xfId="3" applyFont="1" applyFill="1" applyBorder="1" applyAlignment="1" applyProtection="1">
      <protection hidden="1"/>
    </xf>
    <xf numFmtId="0" fontId="9" fillId="0" borderId="7" xfId="3" applyNumberFormat="1" applyFont="1" applyFill="1" applyBorder="1" applyAlignment="1" applyProtection="1">
      <protection hidden="1"/>
    </xf>
    <xf numFmtId="0" fontId="9" fillId="0" borderId="7" xfId="3" applyFont="1" applyFill="1" applyBorder="1" applyAlignment="1" applyProtection="1">
      <protection hidden="1"/>
    </xf>
    <xf numFmtId="164" fontId="13" fillId="0" borderId="0" xfId="3" applyNumberFormat="1" applyFont="1" applyFill="1" applyAlignment="1" applyProtection="1">
      <alignment horizontal="right" vertical="center"/>
      <protection hidden="1"/>
    </xf>
    <xf numFmtId="168" fontId="13" fillId="0" borderId="13" xfId="3" applyNumberFormat="1" applyFont="1" applyFill="1" applyBorder="1" applyAlignment="1" applyProtection="1">
      <alignment horizontal="right" vertical="center"/>
      <protection hidden="1"/>
    </xf>
    <xf numFmtId="169" fontId="13" fillId="0" borderId="4" xfId="3" applyNumberFormat="1" applyFont="1" applyFill="1" applyBorder="1" applyAlignment="1" applyProtection="1">
      <alignment horizontal="center" vertical="center"/>
      <protection hidden="1"/>
    </xf>
    <xf numFmtId="0" fontId="13" fillId="0" borderId="12" xfId="3" applyNumberFormat="1" applyFont="1" applyFill="1" applyBorder="1" applyAlignment="1" applyProtection="1">
      <alignment horizontal="center" vertical="center"/>
      <protection hidden="1"/>
    </xf>
    <xf numFmtId="169" fontId="13" fillId="0" borderId="1" xfId="3" applyNumberFormat="1" applyFont="1" applyFill="1" applyBorder="1" applyAlignment="1" applyProtection="1">
      <alignment horizontal="center" vertical="center"/>
      <protection hidden="1"/>
    </xf>
    <xf numFmtId="170" fontId="13" fillId="0" borderId="6" xfId="3" applyNumberFormat="1" applyFont="1" applyFill="1" applyBorder="1" applyAlignment="1" applyProtection="1">
      <alignment horizontal="center" vertical="center"/>
      <protection hidden="1"/>
    </xf>
    <xf numFmtId="170" fontId="13" fillId="0" borderId="1" xfId="3" applyNumberFormat="1" applyFont="1" applyFill="1" applyBorder="1" applyAlignment="1" applyProtection="1">
      <alignment horizontal="center" vertical="center"/>
      <protection hidden="1"/>
    </xf>
    <xf numFmtId="165" fontId="13" fillId="0" borderId="2" xfId="3" applyNumberFormat="1" applyFont="1" applyFill="1" applyBorder="1" applyAlignment="1" applyProtection="1">
      <alignment horizontal="center" vertical="center"/>
      <protection hidden="1"/>
    </xf>
    <xf numFmtId="165" fontId="13" fillId="0" borderId="2" xfId="3" applyNumberFormat="1" applyFont="1" applyFill="1" applyBorder="1" applyAlignment="1" applyProtection="1">
      <protection hidden="1"/>
    </xf>
    <xf numFmtId="165" fontId="13" fillId="0" borderId="3" xfId="3" applyNumberFormat="1" applyFont="1" applyFill="1" applyBorder="1" applyAlignment="1" applyProtection="1">
      <protection hidden="1"/>
    </xf>
    <xf numFmtId="0" fontId="9" fillId="0" borderId="11" xfId="3" applyNumberFormat="1" applyFont="1" applyFill="1" applyBorder="1" applyAlignment="1" applyProtection="1">
      <protection hidden="1"/>
    </xf>
    <xf numFmtId="167" fontId="13" fillId="0" borderId="5" xfId="3" applyNumberFormat="1" applyFont="1" applyFill="1" applyBorder="1" applyAlignment="1" applyProtection="1">
      <alignment horizontal="right" vertical="center"/>
      <protection hidden="1"/>
    </xf>
    <xf numFmtId="167" fontId="13" fillId="0" borderId="4" xfId="3" applyNumberFormat="1" applyFont="1" applyFill="1" applyBorder="1" applyAlignment="1" applyProtection="1">
      <alignment horizontal="right" vertical="center"/>
      <protection hidden="1"/>
    </xf>
    <xf numFmtId="169" fontId="13" fillId="0" borderId="5" xfId="3" applyNumberFormat="1" applyFont="1" applyFill="1" applyBorder="1" applyAlignment="1" applyProtection="1">
      <alignment horizontal="center" vertical="center"/>
      <protection hidden="1"/>
    </xf>
    <xf numFmtId="0" fontId="13" fillId="0" borderId="4" xfId="3" applyNumberFormat="1" applyFont="1" applyFill="1" applyBorder="1" applyAlignment="1" applyProtection="1">
      <alignment horizontal="center" vertical="center"/>
      <protection hidden="1"/>
    </xf>
    <xf numFmtId="170" fontId="13" fillId="0" borderId="5" xfId="3" applyNumberFormat="1" applyFont="1" applyFill="1" applyBorder="1" applyAlignment="1" applyProtection="1">
      <alignment horizontal="center" vertical="center"/>
      <protection hidden="1"/>
    </xf>
    <xf numFmtId="170" fontId="13" fillId="0" borderId="4" xfId="3" applyNumberFormat="1" applyFont="1" applyFill="1" applyBorder="1" applyAlignment="1" applyProtection="1">
      <alignment horizontal="center" vertical="center"/>
      <protection hidden="1"/>
    </xf>
    <xf numFmtId="165" fontId="13" fillId="0" borderId="4" xfId="3" applyNumberFormat="1" applyFont="1" applyFill="1" applyBorder="1" applyAlignment="1" applyProtection="1">
      <alignment horizontal="center" vertical="center"/>
      <protection hidden="1"/>
    </xf>
    <xf numFmtId="0" fontId="13" fillId="0" borderId="4" xfId="3" applyNumberFormat="1" applyFont="1" applyFill="1" applyBorder="1" applyAlignment="1" applyProtection="1">
      <alignment horizontal="left" vertical="center" wrapText="1"/>
      <protection hidden="1"/>
    </xf>
    <xf numFmtId="167" fontId="12" fillId="0" borderId="5" xfId="3" applyNumberFormat="1" applyFont="1" applyFill="1" applyBorder="1" applyAlignment="1" applyProtection="1">
      <alignment horizontal="right" vertical="center"/>
      <protection hidden="1"/>
    </xf>
    <xf numFmtId="167" fontId="12" fillId="0" borderId="4" xfId="3" applyNumberFormat="1" applyFont="1" applyFill="1" applyBorder="1" applyAlignment="1" applyProtection="1">
      <alignment horizontal="right" vertical="center"/>
      <protection hidden="1"/>
    </xf>
    <xf numFmtId="169" fontId="12" fillId="0" borderId="5" xfId="3" applyNumberFormat="1" applyFont="1" applyFill="1" applyBorder="1" applyAlignment="1" applyProtection="1">
      <alignment horizontal="center" vertical="center"/>
      <protection hidden="1"/>
    </xf>
    <xf numFmtId="0" fontId="12" fillId="0" borderId="4" xfId="3" applyNumberFormat="1" applyFont="1" applyFill="1" applyBorder="1" applyAlignment="1" applyProtection="1">
      <alignment horizontal="center" vertical="center"/>
      <protection hidden="1"/>
    </xf>
    <xf numFmtId="170" fontId="12" fillId="0" borderId="5" xfId="3" applyNumberFormat="1" applyFont="1" applyFill="1" applyBorder="1" applyAlignment="1" applyProtection="1">
      <alignment horizontal="center" vertical="center"/>
      <protection hidden="1"/>
    </xf>
    <xf numFmtId="170" fontId="12" fillId="0" borderId="4" xfId="3" applyNumberFormat="1" applyFont="1" applyFill="1" applyBorder="1" applyAlignment="1" applyProtection="1">
      <alignment horizontal="center" vertical="center"/>
      <protection hidden="1"/>
    </xf>
    <xf numFmtId="165" fontId="12" fillId="0" borderId="4" xfId="3" applyNumberFormat="1" applyFont="1" applyFill="1" applyBorder="1" applyAlignment="1" applyProtection="1">
      <alignment horizontal="center" vertical="center"/>
      <protection hidden="1"/>
    </xf>
    <xf numFmtId="0" fontId="12" fillId="0" borderId="4" xfId="3" applyNumberFormat="1" applyFont="1" applyFill="1" applyBorder="1" applyAlignment="1" applyProtection="1">
      <alignment horizontal="left" vertical="center" wrapText="1"/>
      <protection hidden="1"/>
    </xf>
    <xf numFmtId="171" fontId="12" fillId="0" borderId="8" xfId="3" applyNumberFormat="1" applyFont="1" applyFill="1" applyBorder="1" applyAlignment="1" applyProtection="1">
      <protection hidden="1"/>
    </xf>
    <xf numFmtId="171" fontId="12" fillId="0" borderId="9" xfId="3" applyNumberFormat="1" applyFont="1" applyFill="1" applyBorder="1" applyAlignment="1" applyProtection="1">
      <protection hidden="1"/>
    </xf>
    <xf numFmtId="165" fontId="12" fillId="0" borderId="9" xfId="3" applyNumberFormat="1" applyFont="1" applyFill="1" applyBorder="1" applyAlignment="1" applyProtection="1">
      <protection hidden="1"/>
    </xf>
    <xf numFmtId="167" fontId="12" fillId="0" borderId="9" xfId="3" applyNumberFormat="1" applyFont="1" applyFill="1" applyBorder="1" applyAlignment="1" applyProtection="1">
      <alignment horizontal="right" vertical="center"/>
      <protection hidden="1"/>
    </xf>
    <xf numFmtId="167" fontId="12" fillId="0" borderId="8" xfId="3" applyNumberFormat="1" applyFont="1" applyFill="1" applyBorder="1" applyAlignment="1" applyProtection="1">
      <alignment horizontal="right" vertical="center"/>
      <protection hidden="1"/>
    </xf>
    <xf numFmtId="169" fontId="12" fillId="0" borderId="9" xfId="3" applyNumberFormat="1" applyFont="1" applyFill="1" applyBorder="1" applyAlignment="1" applyProtection="1">
      <alignment horizontal="center" vertical="center"/>
      <protection hidden="1"/>
    </xf>
    <xf numFmtId="0" fontId="12" fillId="0" borderId="8" xfId="3" applyNumberFormat="1" applyFont="1" applyFill="1" applyBorder="1" applyAlignment="1" applyProtection="1">
      <alignment horizontal="center" vertical="center"/>
      <protection hidden="1"/>
    </xf>
    <xf numFmtId="170" fontId="12" fillId="0" borderId="9" xfId="3" applyNumberFormat="1" applyFont="1" applyFill="1" applyBorder="1" applyAlignment="1" applyProtection="1">
      <alignment horizontal="center" vertical="center"/>
      <protection hidden="1"/>
    </xf>
    <xf numFmtId="170" fontId="12" fillId="0" borderId="8" xfId="3" applyNumberFormat="1" applyFont="1" applyFill="1" applyBorder="1" applyAlignment="1" applyProtection="1">
      <alignment horizontal="center" vertical="center"/>
      <protection hidden="1"/>
    </xf>
    <xf numFmtId="165" fontId="12" fillId="0" borderId="8" xfId="3" applyNumberFormat="1" applyFont="1" applyFill="1" applyBorder="1" applyAlignment="1" applyProtection="1">
      <alignment horizontal="center" vertical="center"/>
      <protection hidden="1"/>
    </xf>
    <xf numFmtId="0" fontId="12" fillId="0" borderId="8" xfId="3" applyNumberFormat="1" applyFont="1" applyFill="1" applyBorder="1" applyAlignment="1" applyProtection="1">
      <alignment horizontal="left" vertical="center" wrapText="1"/>
      <protection hidden="1"/>
    </xf>
    <xf numFmtId="0" fontId="12" fillId="0" borderId="8" xfId="3" applyNumberFormat="1" applyFont="1" applyFill="1" applyBorder="1" applyAlignment="1" applyProtection="1">
      <protection hidden="1"/>
    </xf>
    <xf numFmtId="0" fontId="12" fillId="0" borderId="9" xfId="3" applyNumberFormat="1" applyFont="1" applyFill="1" applyBorder="1" applyAlignment="1" applyProtection="1">
      <protection hidden="1"/>
    </xf>
    <xf numFmtId="171" fontId="12" fillId="0" borderId="5" xfId="3" applyNumberFormat="1" applyFont="1" applyFill="1" applyBorder="1" applyAlignment="1" applyProtection="1">
      <protection hidden="1"/>
    </xf>
    <xf numFmtId="165" fontId="12" fillId="0" borderId="5" xfId="3" applyNumberFormat="1" applyFont="1" applyFill="1" applyBorder="1" applyAlignment="1" applyProtection="1">
      <protection hidden="1"/>
    </xf>
    <xf numFmtId="171" fontId="12" fillId="0" borderId="14" xfId="3" applyNumberFormat="1" applyFont="1" applyFill="1" applyBorder="1" applyAlignment="1" applyProtection="1">
      <protection hidden="1"/>
    </xf>
    <xf numFmtId="171" fontId="12" fillId="0" borderId="10" xfId="3" applyNumberFormat="1" applyFont="1" applyFill="1" applyBorder="1" applyAlignment="1" applyProtection="1">
      <protection hidden="1"/>
    </xf>
    <xf numFmtId="165" fontId="12" fillId="0" borderId="10" xfId="3" applyNumberFormat="1" applyFont="1" applyFill="1" applyBorder="1" applyAlignment="1" applyProtection="1">
      <protection hidden="1"/>
    </xf>
    <xf numFmtId="167" fontId="13" fillId="0" borderId="9" xfId="3" applyNumberFormat="1" applyFont="1" applyFill="1" applyBorder="1" applyAlignment="1" applyProtection="1">
      <alignment horizontal="right" vertical="center"/>
      <protection hidden="1"/>
    </xf>
    <xf numFmtId="167" fontId="13" fillId="0" borderId="8" xfId="3" applyNumberFormat="1" applyFont="1" applyFill="1" applyBorder="1" applyAlignment="1" applyProtection="1">
      <alignment horizontal="right" vertical="center"/>
      <protection hidden="1"/>
    </xf>
    <xf numFmtId="169" fontId="13" fillId="0" borderId="9" xfId="3" applyNumberFormat="1" applyFont="1" applyFill="1" applyBorder="1" applyAlignment="1" applyProtection="1">
      <alignment horizontal="center" vertical="center"/>
      <protection hidden="1"/>
    </xf>
    <xf numFmtId="0" fontId="13" fillId="0" borderId="8" xfId="3" applyNumberFormat="1" applyFont="1" applyFill="1" applyBorder="1" applyAlignment="1" applyProtection="1">
      <alignment horizontal="center" vertical="center"/>
      <protection hidden="1"/>
    </xf>
    <xf numFmtId="170" fontId="13" fillId="0" borderId="9" xfId="3" applyNumberFormat="1" applyFont="1" applyFill="1" applyBorder="1" applyAlignment="1" applyProtection="1">
      <alignment horizontal="center" vertical="center"/>
      <protection hidden="1"/>
    </xf>
    <xf numFmtId="170" fontId="13" fillId="0" borderId="8" xfId="3" applyNumberFormat="1" applyFont="1" applyFill="1" applyBorder="1" applyAlignment="1" applyProtection="1">
      <alignment horizontal="center" vertical="center"/>
      <protection hidden="1"/>
    </xf>
    <xf numFmtId="165" fontId="13" fillId="0" borderId="8" xfId="3" applyNumberFormat="1" applyFont="1" applyFill="1" applyBorder="1" applyAlignment="1" applyProtection="1">
      <alignment horizontal="center" vertical="center"/>
      <protection hidden="1"/>
    </xf>
    <xf numFmtId="0" fontId="13" fillId="0" borderId="8" xfId="3" applyNumberFormat="1" applyFont="1" applyFill="1" applyBorder="1" applyAlignment="1" applyProtection="1">
      <alignment horizontal="left" vertical="center" wrapText="1"/>
      <protection hidden="1"/>
    </xf>
    <xf numFmtId="0" fontId="12" fillId="0" borderId="5" xfId="3" applyNumberFormat="1" applyFont="1" applyFill="1" applyBorder="1" applyAlignment="1" applyProtection="1">
      <protection hidden="1"/>
    </xf>
    <xf numFmtId="0" fontId="12" fillId="0" borderId="14" xfId="3" applyNumberFormat="1" applyFont="1" applyFill="1" applyBorder="1" applyAlignment="1" applyProtection="1">
      <protection hidden="1"/>
    </xf>
    <xf numFmtId="171" fontId="12" fillId="0" borderId="1" xfId="3" applyNumberFormat="1" applyFont="1" applyFill="1" applyBorder="1" applyAlignment="1" applyProtection="1">
      <protection hidden="1"/>
    </xf>
    <xf numFmtId="165" fontId="12" fillId="0" borderId="1" xfId="3" applyNumberFormat="1" applyFont="1" applyFill="1" applyBorder="1" applyAlignment="1" applyProtection="1">
      <protection hidden="1"/>
    </xf>
    <xf numFmtId="0" fontId="12" fillId="0" borderId="10" xfId="3" applyNumberFormat="1" applyFont="1" applyFill="1" applyBorder="1" applyAlignment="1" applyProtection="1">
      <protection hidden="1"/>
    </xf>
    <xf numFmtId="0" fontId="9" fillId="0" borderId="8" xfId="3" applyNumberFormat="1" applyFont="1" applyFill="1" applyBorder="1" applyAlignment="1" applyProtection="1">
      <protection hidden="1"/>
    </xf>
    <xf numFmtId="0" fontId="14" fillId="0" borderId="9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3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6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3" applyNumberFormat="1" applyFont="1" applyFill="1" applyBorder="1" applyAlignment="1" applyProtection="1">
      <alignment horizontal="center" vertical="center"/>
      <protection hidden="1"/>
    </xf>
    <xf numFmtId="0" fontId="9" fillId="0" borderId="15" xfId="3" applyFont="1" applyFill="1" applyBorder="1" applyAlignment="1" applyProtection="1">
      <protection hidden="1"/>
    </xf>
    <xf numFmtId="171" fontId="2" fillId="0" borderId="1" xfId="3" applyNumberFormat="1" applyFont="1" applyFill="1" applyBorder="1" applyAlignment="1" applyProtection="1">
      <alignment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Border="1" applyAlignment="1" applyProtection="1">
      <alignment horizontal="right" vertical="center" wrapText="1"/>
      <protection hidden="1"/>
    </xf>
    <xf numFmtId="172" fontId="3" fillId="0" borderId="1" xfId="3" applyNumberFormat="1" applyFont="1" applyFill="1" applyBorder="1" applyAlignment="1" applyProtection="1">
      <protection hidden="1"/>
    </xf>
    <xf numFmtId="0" fontId="3" fillId="0" borderId="1" xfId="3" applyNumberFormat="1" applyFont="1" applyFill="1" applyBorder="1" applyAlignment="1" applyProtection="1">
      <protection hidden="1"/>
    </xf>
    <xf numFmtId="171" fontId="3" fillId="0" borderId="1" xfId="3" applyNumberFormat="1" applyFont="1" applyFill="1" applyBorder="1" applyAlignment="1" applyProtection="1">
      <alignment wrapText="1"/>
      <protection hidden="1"/>
    </xf>
    <xf numFmtId="0" fontId="9" fillId="0" borderId="0" xfId="3" applyNumberFormat="1" applyFont="1" applyFill="1" applyAlignment="1" applyProtection="1">
      <alignment horizontal="center"/>
      <protection hidden="1"/>
    </xf>
    <xf numFmtId="0" fontId="3" fillId="0" borderId="2" xfId="3" applyNumberFormat="1" applyFont="1" applyFill="1" applyBorder="1" applyAlignment="1" applyProtection="1">
      <alignment horizontal="center" vertical="center"/>
      <protection hidden="1"/>
    </xf>
    <xf numFmtId="0" fontId="3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0" xfId="3" applyNumberFormat="1" applyFont="1" applyFill="1" applyAlignment="1" applyProtection="1">
      <alignment horizontal="right"/>
      <protection hidden="1"/>
    </xf>
    <xf numFmtId="0" fontId="3" fillId="0" borderId="7" xfId="3" applyNumberFormat="1" applyFont="1" applyFill="1" applyBorder="1" applyAlignment="1" applyProtection="1">
      <alignment horizontal="center" vertical="center"/>
      <protection hidden="1"/>
    </xf>
    <xf numFmtId="0" fontId="3" fillId="0" borderId="6" xfId="3" applyNumberFormat="1" applyFont="1" applyFill="1" applyBorder="1" applyAlignment="1" applyProtection="1">
      <alignment horizontal="center" vertical="center"/>
      <protection hidden="1"/>
    </xf>
    <xf numFmtId="0" fontId="3" fillId="0" borderId="0" xfId="3" applyNumberFormat="1" applyFont="1" applyFill="1" applyAlignment="1" applyProtection="1">
      <alignment horizontal="center" vertical="top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3" applyNumberFormat="1" applyFont="1" applyFill="1" applyBorder="1" applyAlignment="1" applyProtection="1">
      <alignment wrapText="1"/>
      <protection hidden="1"/>
    </xf>
    <xf numFmtId="0" fontId="13" fillId="0" borderId="2" xfId="3" applyNumberFormat="1" applyFont="1" applyFill="1" applyBorder="1" applyAlignment="1" applyProtection="1">
      <alignment wrapText="1"/>
      <protection hidden="1"/>
    </xf>
    <xf numFmtId="172" fontId="12" fillId="0" borderId="1" xfId="3" applyNumberFormat="1" applyFont="1" applyFill="1" applyBorder="1" applyAlignment="1" applyProtection="1">
      <protection hidden="1"/>
    </xf>
    <xf numFmtId="172" fontId="12" fillId="0" borderId="2" xfId="3" applyNumberFormat="1" applyFont="1" applyFill="1" applyBorder="1" applyAlignment="1" applyProtection="1">
      <protection hidden="1"/>
    </xf>
    <xf numFmtId="0" fontId="12" fillId="0" borderId="1" xfId="3" applyNumberFormat="1" applyFont="1" applyFill="1" applyBorder="1" applyAlignment="1" applyProtection="1">
      <protection hidden="1"/>
    </xf>
    <xf numFmtId="0" fontId="12" fillId="0" borderId="2" xfId="3" applyNumberFormat="1" applyFont="1" applyFill="1" applyBorder="1" applyAlignment="1" applyProtection="1">
      <protection hidden="1"/>
    </xf>
    <xf numFmtId="0" fontId="12" fillId="0" borderId="2" xfId="3" applyNumberFormat="1" applyFont="1" applyFill="1" applyBorder="1" applyAlignment="1" applyProtection="1">
      <alignment horizontal="center" vertical="center"/>
      <protection hidden="1"/>
    </xf>
    <xf numFmtId="0" fontId="12" fillId="0" borderId="4" xfId="3" applyNumberFormat="1" applyFont="1" applyFill="1" applyBorder="1" applyAlignment="1" applyProtection="1">
      <alignment horizontal="center" vertical="center"/>
      <protection hidden="1"/>
    </xf>
    <xf numFmtId="0" fontId="12" fillId="0" borderId="1" xfId="3" applyNumberFormat="1" applyFont="1" applyFill="1" applyBorder="1" applyAlignment="1" applyProtection="1">
      <alignment horizontal="center" vertical="center"/>
      <protection hidden="1"/>
    </xf>
    <xf numFmtId="0" fontId="12" fillId="0" borderId="5" xfId="3" applyNumberFormat="1" applyFont="1" applyFill="1" applyBorder="1" applyAlignment="1" applyProtection="1">
      <alignment horizontal="center" vertical="center"/>
      <protection hidden="1"/>
    </xf>
    <xf numFmtId="0" fontId="12" fillId="0" borderId="0" xfId="3" applyNumberFormat="1" applyFont="1" applyFill="1" applyAlignment="1" applyProtection="1">
      <alignment horizontal="center" vertical="top" wrapText="1"/>
      <protection hidden="1"/>
    </xf>
    <xf numFmtId="0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3" applyNumberFormat="1" applyFont="1" applyFill="1" applyBorder="1" applyAlignment="1" applyProtection="1">
      <alignment horizontal="right" vertical="center"/>
      <protection hidden="1"/>
    </xf>
    <xf numFmtId="165" fontId="13" fillId="0" borderId="1" xfId="3" applyNumberFormat="1" applyFont="1" applyFill="1" applyBorder="1" applyAlignment="1" applyProtection="1">
      <alignment wrapText="1"/>
      <protection hidden="1"/>
    </xf>
    <xf numFmtId="165" fontId="13" fillId="0" borderId="5" xfId="3" applyNumberFormat="1" applyFont="1" applyFill="1" applyBorder="1" applyAlignment="1" applyProtection="1">
      <alignment wrapText="1"/>
      <protection hidden="1"/>
    </xf>
    <xf numFmtId="165" fontId="12" fillId="0" borderId="9" xfId="3" applyNumberFormat="1" applyFont="1" applyFill="1" applyBorder="1" applyAlignment="1" applyProtection="1">
      <alignment wrapText="1"/>
      <protection hidden="1"/>
    </xf>
    <xf numFmtId="0" fontId="12" fillId="0" borderId="8" xfId="3" applyNumberFormat="1" applyFont="1" applyFill="1" applyBorder="1" applyAlignment="1" applyProtection="1">
      <alignment horizontal="right" vertical="center"/>
      <protection hidden="1"/>
    </xf>
    <xf numFmtId="172" fontId="12" fillId="0" borderId="5" xfId="3" applyNumberFormat="1" applyFont="1" applyFill="1" applyBorder="1" applyAlignment="1" applyProtection="1">
      <protection hidden="1"/>
    </xf>
    <xf numFmtId="172" fontId="12" fillId="0" borderId="9" xfId="3" applyNumberFormat="1" applyFont="1" applyFill="1" applyBorder="1" applyAlignment="1" applyProtection="1">
      <protection hidden="1"/>
    </xf>
    <xf numFmtId="165" fontId="13" fillId="0" borderId="9" xfId="3" applyNumberFormat="1" applyFont="1" applyFill="1" applyBorder="1" applyAlignment="1" applyProtection="1">
      <alignment wrapText="1"/>
      <protection hidden="1"/>
    </xf>
    <xf numFmtId="0" fontId="12" fillId="0" borderId="5" xfId="3" applyNumberFormat="1" applyFont="1" applyFill="1" applyBorder="1" applyAlignment="1" applyProtection="1">
      <protection hidden="1"/>
    </xf>
    <xf numFmtId="0" fontId="12" fillId="0" borderId="10" xfId="3" applyNumberFormat="1" applyFont="1" applyFill="1" applyBorder="1" applyAlignment="1" applyProtection="1">
      <protection hidden="1"/>
    </xf>
    <xf numFmtId="0" fontId="12" fillId="0" borderId="9" xfId="3" applyNumberFormat="1" applyFont="1" applyFill="1" applyBorder="1" applyAlignment="1" applyProtection="1">
      <protection hidden="1"/>
    </xf>
    <xf numFmtId="165" fontId="12" fillId="0" borderId="1" xfId="3" applyNumberFormat="1" applyFont="1" applyFill="1" applyBorder="1" applyAlignment="1" applyProtection="1">
      <alignment wrapText="1"/>
      <protection hidden="1"/>
    </xf>
    <xf numFmtId="165" fontId="12" fillId="0" borderId="5" xfId="3" applyNumberFormat="1" applyFont="1" applyFill="1" applyBorder="1" applyAlignment="1" applyProtection="1">
      <alignment wrapText="1"/>
      <protection hidden="1"/>
    </xf>
    <xf numFmtId="165" fontId="12" fillId="0" borderId="10" xfId="3" applyNumberFormat="1" applyFont="1" applyFill="1" applyBorder="1" applyAlignment="1" applyProtection="1">
      <alignment wrapText="1"/>
      <protection hidden="1"/>
    </xf>
    <xf numFmtId="0" fontId="12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3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1"/>
  <sheetViews>
    <sheetView showGridLines="0" tabSelected="1" workbookViewId="0">
      <selection activeCell="A148" sqref="A148:XFD148"/>
    </sheetView>
  </sheetViews>
  <sheetFormatPr defaultColWidth="9.140625" defaultRowHeight="12.75" x14ac:dyDescent="0.2"/>
  <cols>
    <col min="1" max="1" width="1.5703125" style="20" customWidth="1"/>
    <col min="2" max="13" width="0" style="20" hidden="1" customWidth="1"/>
    <col min="14" max="14" width="49.5703125" style="20" customWidth="1"/>
    <col min="15" max="15" width="6.85546875" style="20" customWidth="1"/>
    <col min="16" max="16" width="5.7109375" style="20" customWidth="1"/>
    <col min="17" max="17" width="0" style="20" hidden="1" customWidth="1"/>
    <col min="18" max="18" width="18.42578125" style="20" customWidth="1"/>
    <col min="19" max="19" width="6.85546875" style="20" customWidth="1"/>
    <col min="20" max="21" width="0" style="20" hidden="1" customWidth="1"/>
    <col min="22" max="22" width="16.5703125" style="20" customWidth="1"/>
    <col min="23" max="23" width="0" style="20" hidden="1" customWidth="1"/>
    <col min="24" max="24" width="17.140625" style="20" customWidth="1"/>
    <col min="25" max="25" width="18.5703125" style="20" customWidth="1"/>
    <col min="26" max="27" width="0" style="20" hidden="1" customWidth="1"/>
    <col min="28" max="28" width="0.140625" style="20" customWidth="1"/>
    <col min="29" max="256" width="9.140625" style="20" customWidth="1"/>
    <col min="257" max="16384" width="9.140625" style="20"/>
  </cols>
  <sheetData>
    <row r="1" spans="1:29" ht="15.7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80" t="s">
        <v>99</v>
      </c>
      <c r="W1" s="180"/>
      <c r="X1" s="180"/>
      <c r="Y1" s="180"/>
      <c r="Z1" s="21"/>
      <c r="AA1" s="21"/>
      <c r="AB1" s="21"/>
    </row>
    <row r="2" spans="1:29" ht="40.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80" t="s">
        <v>109</v>
      </c>
      <c r="W2" s="180"/>
      <c r="X2" s="180"/>
      <c r="Y2" s="180"/>
      <c r="Z2" s="21"/>
      <c r="AA2" s="21"/>
      <c r="AB2" s="21"/>
    </row>
    <row r="3" spans="1:29" ht="17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81" t="s">
        <v>221</v>
      </c>
      <c r="W3" s="181"/>
      <c r="X3" s="181"/>
      <c r="Y3" s="181"/>
      <c r="Z3" s="75"/>
      <c r="AA3" s="75"/>
      <c r="AB3" s="75"/>
      <c r="AC3" s="74"/>
    </row>
    <row r="4" spans="1:29" ht="46.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1"/>
      <c r="N4" s="191" t="s">
        <v>220</v>
      </c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22"/>
      <c r="AA4" s="21"/>
      <c r="AB4" s="21"/>
    </row>
    <row r="5" spans="1:29" ht="9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29" ht="12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88" t="s">
        <v>67</v>
      </c>
      <c r="W6" s="188"/>
      <c r="X6" s="188"/>
      <c r="Y6" s="188"/>
      <c r="Z6" s="22"/>
      <c r="AA6" s="21"/>
      <c r="AB6" s="21"/>
    </row>
    <row r="7" spans="1:29" ht="18.7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73"/>
      <c r="O7" s="73"/>
      <c r="P7" s="72"/>
      <c r="Q7" s="189"/>
      <c r="R7" s="73"/>
      <c r="S7" s="72"/>
      <c r="T7" s="71" t="s">
        <v>5</v>
      </c>
      <c r="U7" s="186" t="s">
        <v>219</v>
      </c>
      <c r="V7" s="192" t="s">
        <v>218</v>
      </c>
      <c r="W7" s="70"/>
      <c r="X7" s="193" t="s">
        <v>217</v>
      </c>
      <c r="Y7" s="192" t="s">
        <v>216</v>
      </c>
      <c r="Z7" s="22"/>
      <c r="AA7" s="21"/>
      <c r="AB7" s="21"/>
    </row>
    <row r="8" spans="1:29" ht="42" customHeight="1" x14ac:dyDescent="0.2">
      <c r="A8" s="22"/>
      <c r="B8" s="65"/>
      <c r="C8" s="65" t="s">
        <v>215</v>
      </c>
      <c r="D8" s="65"/>
      <c r="E8" s="65"/>
      <c r="F8" s="65"/>
      <c r="G8" s="65"/>
      <c r="H8" s="65"/>
      <c r="I8" s="65" t="s">
        <v>3</v>
      </c>
      <c r="J8" s="65"/>
      <c r="K8" s="65"/>
      <c r="L8" s="65"/>
      <c r="M8" s="65"/>
      <c r="N8" s="69" t="s">
        <v>0</v>
      </c>
      <c r="O8" s="69" t="s">
        <v>1</v>
      </c>
      <c r="P8" s="68" t="s">
        <v>2</v>
      </c>
      <c r="Q8" s="189"/>
      <c r="R8" s="69" t="s">
        <v>214</v>
      </c>
      <c r="S8" s="68" t="s">
        <v>213</v>
      </c>
      <c r="T8" s="67" t="s">
        <v>212</v>
      </c>
      <c r="U8" s="187"/>
      <c r="V8" s="192"/>
      <c r="W8" s="66" t="s">
        <v>211</v>
      </c>
      <c r="X8" s="193"/>
      <c r="Y8" s="192"/>
      <c r="Z8" s="57"/>
      <c r="AA8" s="57"/>
      <c r="AB8" s="22"/>
    </row>
    <row r="9" spans="1:29" ht="15" customHeight="1" x14ac:dyDescent="0.2">
      <c r="A9" s="22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4">
        <v>1</v>
      </c>
      <c r="O9" s="63">
        <v>2</v>
      </c>
      <c r="P9" s="63">
        <v>3</v>
      </c>
      <c r="Q9" s="190"/>
      <c r="R9" s="64">
        <v>4</v>
      </c>
      <c r="S9" s="63">
        <v>5</v>
      </c>
      <c r="T9" s="62"/>
      <c r="U9" s="61"/>
      <c r="V9" s="60">
        <v>6</v>
      </c>
      <c r="W9" s="59"/>
      <c r="X9" s="58">
        <v>7</v>
      </c>
      <c r="Y9" s="58">
        <v>8</v>
      </c>
      <c r="Z9" s="57"/>
      <c r="AA9" s="57"/>
      <c r="AB9" s="22"/>
    </row>
    <row r="10" spans="1:29" ht="15.75" x14ac:dyDescent="0.25">
      <c r="A10" s="46"/>
      <c r="B10" s="184" t="s">
        <v>210</v>
      </c>
      <c r="C10" s="184"/>
      <c r="D10" s="184"/>
      <c r="E10" s="184"/>
      <c r="F10" s="184"/>
      <c r="G10" s="184"/>
      <c r="H10" s="184"/>
      <c r="I10" s="184"/>
      <c r="J10" s="184"/>
      <c r="K10" s="184"/>
      <c r="L10" s="45">
        <v>113</v>
      </c>
      <c r="M10" s="44"/>
      <c r="N10" s="52" t="s">
        <v>210</v>
      </c>
      <c r="O10" s="51">
        <v>1</v>
      </c>
      <c r="P10" s="50">
        <v>0</v>
      </c>
      <c r="Q10" s="40">
        <v>113</v>
      </c>
      <c r="R10" s="49" t="s">
        <v>5</v>
      </c>
      <c r="S10" s="48" t="s">
        <v>5</v>
      </c>
      <c r="T10" s="37">
        <v>0</v>
      </c>
      <c r="U10" s="36"/>
      <c r="V10" s="24">
        <v>14070.1</v>
      </c>
      <c r="W10" s="35"/>
      <c r="X10" s="47">
        <v>10917.1</v>
      </c>
      <c r="Y10" s="24">
        <v>9288</v>
      </c>
      <c r="Z10" s="32" t="s">
        <v>123</v>
      </c>
      <c r="AA10" s="31"/>
      <c r="AB10" s="30"/>
    </row>
    <row r="11" spans="1:29" ht="47.25" x14ac:dyDescent="0.25">
      <c r="A11" s="46"/>
      <c r="B11" s="184" t="s">
        <v>6</v>
      </c>
      <c r="C11" s="184"/>
      <c r="D11" s="184"/>
      <c r="E11" s="184"/>
      <c r="F11" s="184"/>
      <c r="G11" s="184"/>
      <c r="H11" s="184"/>
      <c r="I11" s="184"/>
      <c r="J11" s="184"/>
      <c r="K11" s="184"/>
      <c r="L11" s="45">
        <v>102</v>
      </c>
      <c r="M11" s="44"/>
      <c r="N11" s="52" t="s">
        <v>6</v>
      </c>
      <c r="O11" s="51">
        <v>1</v>
      </c>
      <c r="P11" s="50">
        <v>2</v>
      </c>
      <c r="Q11" s="40">
        <v>102</v>
      </c>
      <c r="R11" s="49" t="s">
        <v>5</v>
      </c>
      <c r="S11" s="48" t="s">
        <v>5</v>
      </c>
      <c r="T11" s="37">
        <v>0</v>
      </c>
      <c r="U11" s="36"/>
      <c r="V11" s="24">
        <v>1085.0999999999999</v>
      </c>
      <c r="W11" s="35"/>
      <c r="X11" s="47">
        <v>1085.0999999999999</v>
      </c>
      <c r="Y11" s="24">
        <v>1085.0999999999999</v>
      </c>
      <c r="Z11" s="32" t="s">
        <v>155</v>
      </c>
      <c r="AA11" s="31"/>
      <c r="AB11" s="30"/>
    </row>
    <row r="12" spans="1:29" ht="15.75" x14ac:dyDescent="0.25">
      <c r="A12" s="46"/>
      <c r="B12" s="54"/>
      <c r="C12" s="53"/>
      <c r="D12" s="183" t="s">
        <v>124</v>
      </c>
      <c r="E12" s="183"/>
      <c r="F12" s="183"/>
      <c r="G12" s="183"/>
      <c r="H12" s="183"/>
      <c r="I12" s="183"/>
      <c r="J12" s="183"/>
      <c r="K12" s="183"/>
      <c r="L12" s="45">
        <v>102</v>
      </c>
      <c r="M12" s="44"/>
      <c r="N12" s="52" t="s">
        <v>7</v>
      </c>
      <c r="O12" s="51">
        <v>1</v>
      </c>
      <c r="P12" s="50">
        <v>2</v>
      </c>
      <c r="Q12" s="40">
        <v>102</v>
      </c>
      <c r="R12" s="49" t="s">
        <v>8</v>
      </c>
      <c r="S12" s="48" t="s">
        <v>5</v>
      </c>
      <c r="T12" s="37" t="s">
        <v>122</v>
      </c>
      <c r="U12" s="36"/>
      <c r="V12" s="24">
        <v>1085.0999999999999</v>
      </c>
      <c r="W12" s="35"/>
      <c r="X12" s="47">
        <v>1085.0999999999999</v>
      </c>
      <c r="Y12" s="24">
        <v>1085.0999999999999</v>
      </c>
      <c r="Z12" s="32" t="s">
        <v>155</v>
      </c>
      <c r="AA12" s="31"/>
      <c r="AB12" s="30"/>
    </row>
    <row r="13" spans="1:29" ht="15.75" x14ac:dyDescent="0.25">
      <c r="A13" s="46"/>
      <c r="B13" s="54"/>
      <c r="C13" s="54"/>
      <c r="D13" s="56"/>
      <c r="E13" s="56"/>
      <c r="F13" s="56"/>
      <c r="G13" s="55"/>
      <c r="H13" s="182" t="s">
        <v>209</v>
      </c>
      <c r="I13" s="182"/>
      <c r="J13" s="182"/>
      <c r="K13" s="182"/>
      <c r="L13" s="45">
        <v>102</v>
      </c>
      <c r="M13" s="44"/>
      <c r="N13" s="52" t="s">
        <v>9</v>
      </c>
      <c r="O13" s="51">
        <v>1</v>
      </c>
      <c r="P13" s="50">
        <v>2</v>
      </c>
      <c r="Q13" s="40">
        <v>102</v>
      </c>
      <c r="R13" s="49" t="s">
        <v>10</v>
      </c>
      <c r="S13" s="48" t="s">
        <v>5</v>
      </c>
      <c r="T13" s="37" t="s">
        <v>122</v>
      </c>
      <c r="U13" s="36"/>
      <c r="V13" s="24">
        <v>1085.0999999999999</v>
      </c>
      <c r="W13" s="35"/>
      <c r="X13" s="47">
        <v>1085.0999999999999</v>
      </c>
      <c r="Y13" s="24">
        <v>1085.0999999999999</v>
      </c>
      <c r="Z13" s="32" t="s">
        <v>155</v>
      </c>
      <c r="AA13" s="31"/>
      <c r="AB13" s="30"/>
    </row>
    <row r="14" spans="1:29" ht="94.5" x14ac:dyDescent="0.25">
      <c r="A14" s="46"/>
      <c r="B14" s="179">
        <v>100</v>
      </c>
      <c r="C14" s="179"/>
      <c r="D14" s="179"/>
      <c r="E14" s="179"/>
      <c r="F14" s="179"/>
      <c r="G14" s="179"/>
      <c r="H14" s="179"/>
      <c r="I14" s="179"/>
      <c r="J14" s="179"/>
      <c r="K14" s="179"/>
      <c r="L14" s="45">
        <v>102</v>
      </c>
      <c r="M14" s="44"/>
      <c r="N14" s="43" t="s">
        <v>11</v>
      </c>
      <c r="O14" s="42">
        <v>1</v>
      </c>
      <c r="P14" s="41">
        <v>2</v>
      </c>
      <c r="Q14" s="40">
        <v>102</v>
      </c>
      <c r="R14" s="39" t="s">
        <v>10</v>
      </c>
      <c r="S14" s="38">
        <v>100</v>
      </c>
      <c r="T14" s="37" t="s">
        <v>122</v>
      </c>
      <c r="U14" s="36"/>
      <c r="V14" s="33">
        <v>1085.0999999999999</v>
      </c>
      <c r="W14" s="35"/>
      <c r="X14" s="34">
        <v>1085.0999999999999</v>
      </c>
      <c r="Y14" s="33">
        <v>1085.0999999999999</v>
      </c>
      <c r="Z14" s="32" t="s">
        <v>155</v>
      </c>
      <c r="AA14" s="31"/>
      <c r="AB14" s="30"/>
    </row>
    <row r="15" spans="1:29" ht="31.5" x14ac:dyDescent="0.25">
      <c r="A15" s="46"/>
      <c r="B15" s="179">
        <v>120</v>
      </c>
      <c r="C15" s="179"/>
      <c r="D15" s="179"/>
      <c r="E15" s="179"/>
      <c r="F15" s="179"/>
      <c r="G15" s="179"/>
      <c r="H15" s="179"/>
      <c r="I15" s="179"/>
      <c r="J15" s="179"/>
      <c r="K15" s="179"/>
      <c r="L15" s="45">
        <v>102</v>
      </c>
      <c r="M15" s="44"/>
      <c r="N15" s="43" t="s">
        <v>12</v>
      </c>
      <c r="O15" s="42">
        <v>1</v>
      </c>
      <c r="P15" s="41">
        <v>2</v>
      </c>
      <c r="Q15" s="40">
        <v>102</v>
      </c>
      <c r="R15" s="39" t="s">
        <v>10</v>
      </c>
      <c r="S15" s="38">
        <v>120</v>
      </c>
      <c r="T15" s="37" t="s">
        <v>122</v>
      </c>
      <c r="U15" s="36"/>
      <c r="V15" s="33">
        <v>1085.0999999999999</v>
      </c>
      <c r="W15" s="35"/>
      <c r="X15" s="34">
        <v>1085.0999999999999</v>
      </c>
      <c r="Y15" s="33">
        <v>1085.0999999999999</v>
      </c>
      <c r="Z15" s="32" t="s">
        <v>155</v>
      </c>
      <c r="AA15" s="31"/>
      <c r="AB15" s="30"/>
    </row>
    <row r="16" spans="1:29" ht="78.75" x14ac:dyDescent="0.25">
      <c r="A16" s="46"/>
      <c r="B16" s="184" t="s">
        <v>16</v>
      </c>
      <c r="C16" s="184"/>
      <c r="D16" s="184"/>
      <c r="E16" s="184"/>
      <c r="F16" s="184"/>
      <c r="G16" s="184"/>
      <c r="H16" s="184"/>
      <c r="I16" s="184"/>
      <c r="J16" s="184"/>
      <c r="K16" s="184"/>
      <c r="L16" s="45">
        <v>104</v>
      </c>
      <c r="M16" s="44"/>
      <c r="N16" s="52" t="s">
        <v>16</v>
      </c>
      <c r="O16" s="51">
        <v>1</v>
      </c>
      <c r="P16" s="50">
        <v>4</v>
      </c>
      <c r="Q16" s="40">
        <v>104</v>
      </c>
      <c r="R16" s="49" t="s">
        <v>5</v>
      </c>
      <c r="S16" s="48" t="s">
        <v>5</v>
      </c>
      <c r="T16" s="37">
        <v>0</v>
      </c>
      <c r="U16" s="36"/>
      <c r="V16" s="24">
        <v>12054</v>
      </c>
      <c r="W16" s="35"/>
      <c r="X16" s="47">
        <v>9256.9</v>
      </c>
      <c r="Y16" s="24">
        <v>7627.8</v>
      </c>
      <c r="Z16" s="32" t="s">
        <v>123</v>
      </c>
      <c r="AA16" s="31"/>
      <c r="AB16" s="30"/>
    </row>
    <row r="17" spans="1:28" ht="15.75" x14ac:dyDescent="0.25">
      <c r="A17" s="46"/>
      <c r="B17" s="54"/>
      <c r="C17" s="53"/>
      <c r="D17" s="183" t="s">
        <v>124</v>
      </c>
      <c r="E17" s="183"/>
      <c r="F17" s="183"/>
      <c r="G17" s="183"/>
      <c r="H17" s="183"/>
      <c r="I17" s="183"/>
      <c r="J17" s="183"/>
      <c r="K17" s="183"/>
      <c r="L17" s="45">
        <v>104</v>
      </c>
      <c r="M17" s="44"/>
      <c r="N17" s="52" t="s">
        <v>7</v>
      </c>
      <c r="O17" s="51">
        <v>1</v>
      </c>
      <c r="P17" s="50">
        <v>4</v>
      </c>
      <c r="Q17" s="40">
        <v>104</v>
      </c>
      <c r="R17" s="49" t="s">
        <v>8</v>
      </c>
      <c r="S17" s="48" t="s">
        <v>5</v>
      </c>
      <c r="T17" s="37" t="s">
        <v>122</v>
      </c>
      <c r="U17" s="36"/>
      <c r="V17" s="24">
        <v>12054</v>
      </c>
      <c r="W17" s="35"/>
      <c r="X17" s="47">
        <v>9256.9</v>
      </c>
      <c r="Y17" s="24">
        <v>7627.8</v>
      </c>
      <c r="Z17" s="32" t="s">
        <v>123</v>
      </c>
      <c r="AA17" s="31"/>
      <c r="AB17" s="30"/>
    </row>
    <row r="18" spans="1:28" ht="47.25" x14ac:dyDescent="0.25">
      <c r="A18" s="46"/>
      <c r="B18" s="54"/>
      <c r="C18" s="54"/>
      <c r="D18" s="56"/>
      <c r="E18" s="56"/>
      <c r="F18" s="56"/>
      <c r="G18" s="55"/>
      <c r="H18" s="182" t="s">
        <v>208</v>
      </c>
      <c r="I18" s="182"/>
      <c r="J18" s="182"/>
      <c r="K18" s="182"/>
      <c r="L18" s="45">
        <v>104</v>
      </c>
      <c r="M18" s="44"/>
      <c r="N18" s="52" t="s">
        <v>101</v>
      </c>
      <c r="O18" s="51">
        <v>1</v>
      </c>
      <c r="P18" s="50">
        <v>4</v>
      </c>
      <c r="Q18" s="40">
        <v>104</v>
      </c>
      <c r="R18" s="49" t="s">
        <v>17</v>
      </c>
      <c r="S18" s="48" t="s">
        <v>5</v>
      </c>
      <c r="T18" s="37" t="s">
        <v>122</v>
      </c>
      <c r="U18" s="36"/>
      <c r="V18" s="24">
        <v>4519.6000000000004</v>
      </c>
      <c r="W18" s="35"/>
      <c r="X18" s="47">
        <v>5208.8</v>
      </c>
      <c r="Y18" s="24">
        <v>5208.8</v>
      </c>
      <c r="Z18" s="32" t="s">
        <v>123</v>
      </c>
      <c r="AA18" s="31"/>
      <c r="AB18" s="30"/>
    </row>
    <row r="19" spans="1:28" ht="94.5" x14ac:dyDescent="0.25">
      <c r="A19" s="46"/>
      <c r="B19" s="179">
        <v>100</v>
      </c>
      <c r="C19" s="179"/>
      <c r="D19" s="179"/>
      <c r="E19" s="179"/>
      <c r="F19" s="179"/>
      <c r="G19" s="179"/>
      <c r="H19" s="179"/>
      <c r="I19" s="179"/>
      <c r="J19" s="179"/>
      <c r="K19" s="179"/>
      <c r="L19" s="45">
        <v>104</v>
      </c>
      <c r="M19" s="44"/>
      <c r="N19" s="43" t="s">
        <v>11</v>
      </c>
      <c r="O19" s="42">
        <v>1</v>
      </c>
      <c r="P19" s="41">
        <v>4</v>
      </c>
      <c r="Q19" s="40">
        <v>104</v>
      </c>
      <c r="R19" s="39" t="s">
        <v>17</v>
      </c>
      <c r="S19" s="38">
        <v>100</v>
      </c>
      <c r="T19" s="37" t="s">
        <v>122</v>
      </c>
      <c r="U19" s="36"/>
      <c r="V19" s="33">
        <v>4519.6000000000004</v>
      </c>
      <c r="W19" s="35"/>
      <c r="X19" s="34">
        <v>5208.8</v>
      </c>
      <c r="Y19" s="33">
        <v>5208.8</v>
      </c>
      <c r="Z19" s="32" t="s">
        <v>123</v>
      </c>
      <c r="AA19" s="31"/>
      <c r="AB19" s="30"/>
    </row>
    <row r="20" spans="1:28" ht="31.5" x14ac:dyDescent="0.25">
      <c r="A20" s="46"/>
      <c r="B20" s="179">
        <v>120</v>
      </c>
      <c r="C20" s="179"/>
      <c r="D20" s="179"/>
      <c r="E20" s="179"/>
      <c r="F20" s="179"/>
      <c r="G20" s="179"/>
      <c r="H20" s="179"/>
      <c r="I20" s="179"/>
      <c r="J20" s="179"/>
      <c r="K20" s="179"/>
      <c r="L20" s="45">
        <v>104</v>
      </c>
      <c r="M20" s="44"/>
      <c r="N20" s="43" t="s">
        <v>12</v>
      </c>
      <c r="O20" s="42">
        <v>1</v>
      </c>
      <c r="P20" s="41">
        <v>4</v>
      </c>
      <c r="Q20" s="40">
        <v>104</v>
      </c>
      <c r="R20" s="39" t="s">
        <v>17</v>
      </c>
      <c r="S20" s="38">
        <v>120</v>
      </c>
      <c r="T20" s="37" t="s">
        <v>122</v>
      </c>
      <c r="U20" s="36"/>
      <c r="V20" s="33">
        <v>4519.6000000000004</v>
      </c>
      <c r="W20" s="35"/>
      <c r="X20" s="34">
        <v>5208.8</v>
      </c>
      <c r="Y20" s="33">
        <v>5208.8</v>
      </c>
      <c r="Z20" s="32" t="s">
        <v>123</v>
      </c>
      <c r="AA20" s="31"/>
      <c r="AB20" s="30"/>
    </row>
    <row r="21" spans="1:28" ht="31.5" x14ac:dyDescent="0.25">
      <c r="A21" s="46"/>
      <c r="B21" s="54"/>
      <c r="C21" s="54"/>
      <c r="D21" s="56"/>
      <c r="E21" s="56"/>
      <c r="F21" s="56"/>
      <c r="G21" s="55"/>
      <c r="H21" s="182" t="s">
        <v>207</v>
      </c>
      <c r="I21" s="182"/>
      <c r="J21" s="182"/>
      <c r="K21" s="182"/>
      <c r="L21" s="45">
        <v>104</v>
      </c>
      <c r="M21" s="44"/>
      <c r="N21" s="52" t="s">
        <v>102</v>
      </c>
      <c r="O21" s="51">
        <v>1</v>
      </c>
      <c r="P21" s="50">
        <v>4</v>
      </c>
      <c r="Q21" s="40">
        <v>104</v>
      </c>
      <c r="R21" s="49" t="s">
        <v>13</v>
      </c>
      <c r="S21" s="48" t="s">
        <v>5</v>
      </c>
      <c r="T21" s="37" t="s">
        <v>122</v>
      </c>
      <c r="U21" s="36"/>
      <c r="V21" s="24">
        <v>6795.1</v>
      </c>
      <c r="W21" s="35"/>
      <c r="X21" s="47">
        <v>4048</v>
      </c>
      <c r="Y21" s="24">
        <v>2418.9</v>
      </c>
      <c r="Z21" s="32" t="s">
        <v>123</v>
      </c>
      <c r="AA21" s="31"/>
      <c r="AB21" s="30"/>
    </row>
    <row r="22" spans="1:28" ht="31.5" x14ac:dyDescent="0.25">
      <c r="A22" s="46"/>
      <c r="B22" s="179">
        <v>200</v>
      </c>
      <c r="C22" s="179"/>
      <c r="D22" s="179"/>
      <c r="E22" s="179"/>
      <c r="F22" s="179"/>
      <c r="G22" s="179"/>
      <c r="H22" s="179"/>
      <c r="I22" s="179"/>
      <c r="J22" s="179"/>
      <c r="K22" s="179"/>
      <c r="L22" s="45">
        <v>104</v>
      </c>
      <c r="M22" s="44"/>
      <c r="N22" s="43" t="s">
        <v>127</v>
      </c>
      <c r="O22" s="42">
        <v>1</v>
      </c>
      <c r="P22" s="41">
        <v>4</v>
      </c>
      <c r="Q22" s="40">
        <v>104</v>
      </c>
      <c r="R22" s="39" t="s">
        <v>13</v>
      </c>
      <c r="S22" s="38">
        <v>200</v>
      </c>
      <c r="T22" s="37" t="s">
        <v>122</v>
      </c>
      <c r="U22" s="36"/>
      <c r="V22" s="33">
        <v>6386.1</v>
      </c>
      <c r="W22" s="35"/>
      <c r="X22" s="34">
        <v>3648</v>
      </c>
      <c r="Y22" s="33">
        <v>2018.9</v>
      </c>
      <c r="Z22" s="32" t="s">
        <v>123</v>
      </c>
      <c r="AA22" s="31"/>
      <c r="AB22" s="30"/>
    </row>
    <row r="23" spans="1:28" ht="47.25" x14ac:dyDescent="0.25">
      <c r="A23" s="46"/>
      <c r="B23" s="179">
        <v>240</v>
      </c>
      <c r="C23" s="179"/>
      <c r="D23" s="179"/>
      <c r="E23" s="179"/>
      <c r="F23" s="179"/>
      <c r="G23" s="179"/>
      <c r="H23" s="179"/>
      <c r="I23" s="179"/>
      <c r="J23" s="179"/>
      <c r="K23" s="179"/>
      <c r="L23" s="45">
        <v>104</v>
      </c>
      <c r="M23" s="44"/>
      <c r="N23" s="43" t="s">
        <v>14</v>
      </c>
      <c r="O23" s="42">
        <v>1</v>
      </c>
      <c r="P23" s="41">
        <v>4</v>
      </c>
      <c r="Q23" s="40">
        <v>104</v>
      </c>
      <c r="R23" s="39" t="s">
        <v>13</v>
      </c>
      <c r="S23" s="38">
        <v>240</v>
      </c>
      <c r="T23" s="37" t="s">
        <v>122</v>
      </c>
      <c r="U23" s="36"/>
      <c r="V23" s="33">
        <v>6386.1</v>
      </c>
      <c r="W23" s="35"/>
      <c r="X23" s="34">
        <v>3648</v>
      </c>
      <c r="Y23" s="33">
        <v>2018.9</v>
      </c>
      <c r="Z23" s="32" t="s">
        <v>123</v>
      </c>
      <c r="AA23" s="31"/>
      <c r="AB23" s="30"/>
    </row>
    <row r="24" spans="1:28" ht="15.75" x14ac:dyDescent="0.25">
      <c r="A24" s="46"/>
      <c r="B24" s="179">
        <v>800</v>
      </c>
      <c r="C24" s="179"/>
      <c r="D24" s="179"/>
      <c r="E24" s="179"/>
      <c r="F24" s="179"/>
      <c r="G24" s="179"/>
      <c r="H24" s="179"/>
      <c r="I24" s="179"/>
      <c r="J24" s="179"/>
      <c r="K24" s="179"/>
      <c r="L24" s="45">
        <v>104</v>
      </c>
      <c r="M24" s="44"/>
      <c r="N24" s="43" t="s">
        <v>15</v>
      </c>
      <c r="O24" s="42">
        <v>1</v>
      </c>
      <c r="P24" s="41">
        <v>4</v>
      </c>
      <c r="Q24" s="40">
        <v>104</v>
      </c>
      <c r="R24" s="39" t="s">
        <v>13</v>
      </c>
      <c r="S24" s="38">
        <v>800</v>
      </c>
      <c r="T24" s="37" t="s">
        <v>122</v>
      </c>
      <c r="U24" s="36"/>
      <c r="V24" s="33">
        <v>409</v>
      </c>
      <c r="W24" s="35"/>
      <c r="X24" s="34">
        <v>400</v>
      </c>
      <c r="Y24" s="33">
        <v>400</v>
      </c>
      <c r="Z24" s="32" t="s">
        <v>123</v>
      </c>
      <c r="AA24" s="31"/>
      <c r="AB24" s="30"/>
    </row>
    <row r="25" spans="1:28" ht="15.75" x14ac:dyDescent="0.25">
      <c r="A25" s="46"/>
      <c r="B25" s="179">
        <v>850</v>
      </c>
      <c r="C25" s="179"/>
      <c r="D25" s="179"/>
      <c r="E25" s="179"/>
      <c r="F25" s="179"/>
      <c r="G25" s="179"/>
      <c r="H25" s="179"/>
      <c r="I25" s="179"/>
      <c r="J25" s="179"/>
      <c r="K25" s="179"/>
      <c r="L25" s="45">
        <v>104</v>
      </c>
      <c r="M25" s="44"/>
      <c r="N25" s="43" t="s">
        <v>138</v>
      </c>
      <c r="O25" s="42">
        <v>1</v>
      </c>
      <c r="P25" s="41">
        <v>4</v>
      </c>
      <c r="Q25" s="40">
        <v>104</v>
      </c>
      <c r="R25" s="39" t="s">
        <v>13</v>
      </c>
      <c r="S25" s="38">
        <v>850</v>
      </c>
      <c r="T25" s="37" t="s">
        <v>122</v>
      </c>
      <c r="U25" s="36"/>
      <c r="V25" s="33">
        <v>409</v>
      </c>
      <c r="W25" s="35"/>
      <c r="X25" s="34">
        <v>400</v>
      </c>
      <c r="Y25" s="33">
        <v>400</v>
      </c>
      <c r="Z25" s="32" t="s">
        <v>123</v>
      </c>
      <c r="AA25" s="31"/>
      <c r="AB25" s="30"/>
    </row>
    <row r="26" spans="1:28" ht="31.5" x14ac:dyDescent="0.25">
      <c r="A26" s="46"/>
      <c r="B26" s="54"/>
      <c r="C26" s="54"/>
      <c r="D26" s="56"/>
      <c r="E26" s="56"/>
      <c r="F26" s="56"/>
      <c r="G26" s="55"/>
      <c r="H26" s="182" t="s">
        <v>206</v>
      </c>
      <c r="I26" s="182"/>
      <c r="J26" s="182"/>
      <c r="K26" s="182"/>
      <c r="L26" s="45">
        <v>104</v>
      </c>
      <c r="M26" s="44"/>
      <c r="N26" s="52" t="s">
        <v>104</v>
      </c>
      <c r="O26" s="51">
        <v>1</v>
      </c>
      <c r="P26" s="50">
        <v>4</v>
      </c>
      <c r="Q26" s="40">
        <v>104</v>
      </c>
      <c r="R26" s="49" t="s">
        <v>65</v>
      </c>
      <c r="S26" s="48" t="s">
        <v>5</v>
      </c>
      <c r="T26" s="37" t="s">
        <v>122</v>
      </c>
      <c r="U26" s="36"/>
      <c r="V26" s="24">
        <v>0.1</v>
      </c>
      <c r="W26" s="35"/>
      <c r="X26" s="47">
        <v>0.1</v>
      </c>
      <c r="Y26" s="24">
        <v>0.1</v>
      </c>
      <c r="Z26" s="32" t="s">
        <v>135</v>
      </c>
      <c r="AA26" s="31"/>
      <c r="AB26" s="30"/>
    </row>
    <row r="27" spans="1:28" ht="31.5" x14ac:dyDescent="0.25">
      <c r="A27" s="46"/>
      <c r="B27" s="179">
        <v>200</v>
      </c>
      <c r="C27" s="179"/>
      <c r="D27" s="179"/>
      <c r="E27" s="179"/>
      <c r="F27" s="179"/>
      <c r="G27" s="179"/>
      <c r="H27" s="179"/>
      <c r="I27" s="179"/>
      <c r="J27" s="179"/>
      <c r="K27" s="179"/>
      <c r="L27" s="45">
        <v>104</v>
      </c>
      <c r="M27" s="44"/>
      <c r="N27" s="43" t="s">
        <v>127</v>
      </c>
      <c r="O27" s="42">
        <v>1</v>
      </c>
      <c r="P27" s="41">
        <v>4</v>
      </c>
      <c r="Q27" s="40">
        <v>104</v>
      </c>
      <c r="R27" s="39" t="s">
        <v>65</v>
      </c>
      <c r="S27" s="38">
        <v>200</v>
      </c>
      <c r="T27" s="37" t="s">
        <v>122</v>
      </c>
      <c r="U27" s="36"/>
      <c r="V27" s="33">
        <v>0.1</v>
      </c>
      <c r="W27" s="35"/>
      <c r="X27" s="34">
        <v>0.1</v>
      </c>
      <c r="Y27" s="33">
        <v>0.1</v>
      </c>
      <c r="Z27" s="32" t="s">
        <v>135</v>
      </c>
      <c r="AA27" s="31"/>
      <c r="AB27" s="30"/>
    </row>
    <row r="28" spans="1:28" ht="47.25" x14ac:dyDescent="0.25">
      <c r="A28" s="46"/>
      <c r="B28" s="179">
        <v>240</v>
      </c>
      <c r="C28" s="179"/>
      <c r="D28" s="179"/>
      <c r="E28" s="179"/>
      <c r="F28" s="179"/>
      <c r="G28" s="179"/>
      <c r="H28" s="179"/>
      <c r="I28" s="179"/>
      <c r="J28" s="179"/>
      <c r="K28" s="179"/>
      <c r="L28" s="45">
        <v>104</v>
      </c>
      <c r="M28" s="44"/>
      <c r="N28" s="43" t="s">
        <v>14</v>
      </c>
      <c r="O28" s="42">
        <v>1</v>
      </c>
      <c r="P28" s="41">
        <v>4</v>
      </c>
      <c r="Q28" s="40">
        <v>104</v>
      </c>
      <c r="R28" s="39" t="s">
        <v>65</v>
      </c>
      <c r="S28" s="38">
        <v>240</v>
      </c>
      <c r="T28" s="37" t="s">
        <v>122</v>
      </c>
      <c r="U28" s="36"/>
      <c r="V28" s="33">
        <v>0.1</v>
      </c>
      <c r="W28" s="35"/>
      <c r="X28" s="34">
        <v>0.1</v>
      </c>
      <c r="Y28" s="33">
        <v>0.1</v>
      </c>
      <c r="Z28" s="32" t="s">
        <v>135</v>
      </c>
      <c r="AA28" s="31"/>
      <c r="AB28" s="30"/>
    </row>
    <row r="29" spans="1:28" ht="31.5" x14ac:dyDescent="0.25">
      <c r="A29" s="46"/>
      <c r="B29" s="54"/>
      <c r="C29" s="54"/>
      <c r="D29" s="56"/>
      <c r="E29" s="56"/>
      <c r="F29" s="56"/>
      <c r="G29" s="55"/>
      <c r="H29" s="182" t="s">
        <v>205</v>
      </c>
      <c r="I29" s="182"/>
      <c r="J29" s="182"/>
      <c r="K29" s="182"/>
      <c r="L29" s="45">
        <v>104</v>
      </c>
      <c r="M29" s="44"/>
      <c r="N29" s="52" t="s">
        <v>107</v>
      </c>
      <c r="O29" s="51">
        <v>1</v>
      </c>
      <c r="P29" s="50">
        <v>4</v>
      </c>
      <c r="Q29" s="40">
        <v>104</v>
      </c>
      <c r="R29" s="49" t="s">
        <v>56</v>
      </c>
      <c r="S29" s="48" t="s">
        <v>5</v>
      </c>
      <c r="T29" s="37" t="s">
        <v>122</v>
      </c>
      <c r="U29" s="36"/>
      <c r="V29" s="24">
        <v>739.2</v>
      </c>
      <c r="W29" s="35"/>
      <c r="X29" s="47">
        <v>0</v>
      </c>
      <c r="Y29" s="24">
        <v>0</v>
      </c>
      <c r="Z29" s="32" t="s">
        <v>135</v>
      </c>
      <c r="AA29" s="31"/>
      <c r="AB29" s="30"/>
    </row>
    <row r="30" spans="1:28" ht="94.5" x14ac:dyDescent="0.25">
      <c r="A30" s="46"/>
      <c r="B30" s="179">
        <v>100</v>
      </c>
      <c r="C30" s="179"/>
      <c r="D30" s="179"/>
      <c r="E30" s="179"/>
      <c r="F30" s="179"/>
      <c r="G30" s="179"/>
      <c r="H30" s="179"/>
      <c r="I30" s="179"/>
      <c r="J30" s="179"/>
      <c r="K30" s="179"/>
      <c r="L30" s="45">
        <v>104</v>
      </c>
      <c r="M30" s="44"/>
      <c r="N30" s="43" t="s">
        <v>11</v>
      </c>
      <c r="O30" s="42">
        <v>1</v>
      </c>
      <c r="P30" s="41">
        <v>4</v>
      </c>
      <c r="Q30" s="40">
        <v>104</v>
      </c>
      <c r="R30" s="39" t="s">
        <v>56</v>
      </c>
      <c r="S30" s="38">
        <v>100</v>
      </c>
      <c r="T30" s="37" t="s">
        <v>122</v>
      </c>
      <c r="U30" s="36"/>
      <c r="V30" s="33">
        <v>739.2</v>
      </c>
      <c r="W30" s="35"/>
      <c r="X30" s="34">
        <v>0</v>
      </c>
      <c r="Y30" s="33">
        <v>0</v>
      </c>
      <c r="Z30" s="32" t="s">
        <v>135</v>
      </c>
      <c r="AA30" s="31"/>
      <c r="AB30" s="30"/>
    </row>
    <row r="31" spans="1:28" ht="31.5" x14ac:dyDescent="0.25">
      <c r="A31" s="46"/>
      <c r="B31" s="179">
        <v>120</v>
      </c>
      <c r="C31" s="179"/>
      <c r="D31" s="179"/>
      <c r="E31" s="179"/>
      <c r="F31" s="179"/>
      <c r="G31" s="179"/>
      <c r="H31" s="179"/>
      <c r="I31" s="179"/>
      <c r="J31" s="179"/>
      <c r="K31" s="179"/>
      <c r="L31" s="45">
        <v>104</v>
      </c>
      <c r="M31" s="44"/>
      <c r="N31" s="43" t="s">
        <v>12</v>
      </c>
      <c r="O31" s="42">
        <v>1</v>
      </c>
      <c r="P31" s="41">
        <v>4</v>
      </c>
      <c r="Q31" s="40">
        <v>104</v>
      </c>
      <c r="R31" s="39" t="s">
        <v>56</v>
      </c>
      <c r="S31" s="38">
        <v>120</v>
      </c>
      <c r="T31" s="37" t="s">
        <v>122</v>
      </c>
      <c r="U31" s="36"/>
      <c r="V31" s="33">
        <v>739.2</v>
      </c>
      <c r="W31" s="35"/>
      <c r="X31" s="34">
        <v>0</v>
      </c>
      <c r="Y31" s="33">
        <v>0</v>
      </c>
      <c r="Z31" s="32" t="s">
        <v>135</v>
      </c>
      <c r="AA31" s="31"/>
      <c r="AB31" s="30"/>
    </row>
    <row r="32" spans="1:28" ht="63" x14ac:dyDescent="0.25">
      <c r="A32" s="46"/>
      <c r="B32" s="184" t="s">
        <v>18</v>
      </c>
      <c r="C32" s="184"/>
      <c r="D32" s="184"/>
      <c r="E32" s="184"/>
      <c r="F32" s="184"/>
      <c r="G32" s="184"/>
      <c r="H32" s="184"/>
      <c r="I32" s="184"/>
      <c r="J32" s="184"/>
      <c r="K32" s="184"/>
      <c r="L32" s="45">
        <v>106</v>
      </c>
      <c r="M32" s="44"/>
      <c r="N32" s="52" t="s">
        <v>18</v>
      </c>
      <c r="O32" s="51">
        <v>1</v>
      </c>
      <c r="P32" s="50">
        <v>6</v>
      </c>
      <c r="Q32" s="40">
        <v>106</v>
      </c>
      <c r="R32" s="49" t="s">
        <v>5</v>
      </c>
      <c r="S32" s="48" t="s">
        <v>5</v>
      </c>
      <c r="T32" s="37">
        <v>0</v>
      </c>
      <c r="U32" s="36"/>
      <c r="V32" s="24">
        <v>55.1</v>
      </c>
      <c r="W32" s="35"/>
      <c r="X32" s="47">
        <v>55.1</v>
      </c>
      <c r="Y32" s="24">
        <v>55.1</v>
      </c>
      <c r="Z32" s="32" t="s">
        <v>123</v>
      </c>
      <c r="AA32" s="31"/>
      <c r="AB32" s="30"/>
    </row>
    <row r="33" spans="1:28" ht="15.75" x14ac:dyDescent="0.25">
      <c r="A33" s="46"/>
      <c r="B33" s="54"/>
      <c r="C33" s="53"/>
      <c r="D33" s="183" t="s">
        <v>124</v>
      </c>
      <c r="E33" s="183"/>
      <c r="F33" s="183"/>
      <c r="G33" s="183"/>
      <c r="H33" s="183"/>
      <c r="I33" s="183"/>
      <c r="J33" s="183"/>
      <c r="K33" s="183"/>
      <c r="L33" s="45">
        <v>106</v>
      </c>
      <c r="M33" s="44"/>
      <c r="N33" s="52" t="s">
        <v>7</v>
      </c>
      <c r="O33" s="51">
        <v>1</v>
      </c>
      <c r="P33" s="50">
        <v>6</v>
      </c>
      <c r="Q33" s="40">
        <v>106</v>
      </c>
      <c r="R33" s="49" t="s">
        <v>8</v>
      </c>
      <c r="S33" s="48" t="s">
        <v>5</v>
      </c>
      <c r="T33" s="37" t="s">
        <v>122</v>
      </c>
      <c r="U33" s="36"/>
      <c r="V33" s="24">
        <v>55.1</v>
      </c>
      <c r="W33" s="35"/>
      <c r="X33" s="47">
        <v>55.1</v>
      </c>
      <c r="Y33" s="24">
        <v>55.1</v>
      </c>
      <c r="Z33" s="32" t="s">
        <v>123</v>
      </c>
      <c r="AA33" s="31"/>
      <c r="AB33" s="30"/>
    </row>
    <row r="34" spans="1:28" ht="31.5" x14ac:dyDescent="0.25">
      <c r="A34" s="46"/>
      <c r="B34" s="54"/>
      <c r="C34" s="54"/>
      <c r="D34" s="56"/>
      <c r="E34" s="56"/>
      <c r="F34" s="56"/>
      <c r="G34" s="55"/>
      <c r="H34" s="182" t="s">
        <v>204</v>
      </c>
      <c r="I34" s="182"/>
      <c r="J34" s="182"/>
      <c r="K34" s="182"/>
      <c r="L34" s="45">
        <v>106</v>
      </c>
      <c r="M34" s="44"/>
      <c r="N34" s="52" t="s">
        <v>69</v>
      </c>
      <c r="O34" s="51">
        <v>1</v>
      </c>
      <c r="P34" s="50">
        <v>6</v>
      </c>
      <c r="Q34" s="40">
        <v>106</v>
      </c>
      <c r="R34" s="49" t="s">
        <v>19</v>
      </c>
      <c r="S34" s="48" t="s">
        <v>5</v>
      </c>
      <c r="T34" s="37" t="s">
        <v>122</v>
      </c>
      <c r="U34" s="36"/>
      <c r="V34" s="24">
        <v>55.1</v>
      </c>
      <c r="W34" s="35"/>
      <c r="X34" s="47">
        <v>55.1</v>
      </c>
      <c r="Y34" s="24">
        <v>55.1</v>
      </c>
      <c r="Z34" s="32" t="s">
        <v>123</v>
      </c>
      <c r="AA34" s="31"/>
      <c r="AB34" s="30"/>
    </row>
    <row r="35" spans="1:28" ht="15.75" x14ac:dyDescent="0.25">
      <c r="A35" s="46"/>
      <c r="B35" s="179">
        <v>500</v>
      </c>
      <c r="C35" s="179"/>
      <c r="D35" s="179"/>
      <c r="E35" s="179"/>
      <c r="F35" s="179"/>
      <c r="G35" s="179"/>
      <c r="H35" s="179"/>
      <c r="I35" s="179"/>
      <c r="J35" s="179"/>
      <c r="K35" s="179"/>
      <c r="L35" s="45">
        <v>106</v>
      </c>
      <c r="M35" s="44"/>
      <c r="N35" s="43" t="s">
        <v>20</v>
      </c>
      <c r="O35" s="42">
        <v>1</v>
      </c>
      <c r="P35" s="41">
        <v>6</v>
      </c>
      <c r="Q35" s="40">
        <v>106</v>
      </c>
      <c r="R35" s="39" t="s">
        <v>19</v>
      </c>
      <c r="S35" s="38">
        <v>500</v>
      </c>
      <c r="T35" s="37" t="s">
        <v>122</v>
      </c>
      <c r="U35" s="36"/>
      <c r="V35" s="33">
        <v>55.1</v>
      </c>
      <c r="W35" s="35"/>
      <c r="X35" s="34">
        <v>55.1</v>
      </c>
      <c r="Y35" s="33">
        <v>55.1</v>
      </c>
      <c r="Z35" s="32" t="s">
        <v>123</v>
      </c>
      <c r="AA35" s="31"/>
      <c r="AB35" s="30"/>
    </row>
    <row r="36" spans="1:28" ht="15.75" x14ac:dyDescent="0.25">
      <c r="A36" s="46"/>
      <c r="B36" s="179">
        <v>540</v>
      </c>
      <c r="C36" s="179"/>
      <c r="D36" s="179"/>
      <c r="E36" s="179"/>
      <c r="F36" s="179"/>
      <c r="G36" s="179"/>
      <c r="H36" s="179"/>
      <c r="I36" s="179"/>
      <c r="J36" s="179"/>
      <c r="K36" s="179"/>
      <c r="L36" s="45">
        <v>106</v>
      </c>
      <c r="M36" s="44"/>
      <c r="N36" s="43" t="s">
        <v>21</v>
      </c>
      <c r="O36" s="42">
        <v>1</v>
      </c>
      <c r="P36" s="41">
        <v>6</v>
      </c>
      <c r="Q36" s="40">
        <v>106</v>
      </c>
      <c r="R36" s="39" t="s">
        <v>19</v>
      </c>
      <c r="S36" s="38">
        <v>540</v>
      </c>
      <c r="T36" s="37" t="s">
        <v>122</v>
      </c>
      <c r="U36" s="36"/>
      <c r="V36" s="33">
        <v>55.1</v>
      </c>
      <c r="W36" s="35"/>
      <c r="X36" s="34">
        <v>55.1</v>
      </c>
      <c r="Y36" s="33">
        <v>55.1</v>
      </c>
      <c r="Z36" s="32" t="s">
        <v>123</v>
      </c>
      <c r="AA36" s="31"/>
      <c r="AB36" s="30"/>
    </row>
    <row r="37" spans="1:28" ht="15.75" x14ac:dyDescent="0.25">
      <c r="A37" s="46"/>
      <c r="B37" s="184" t="s">
        <v>22</v>
      </c>
      <c r="C37" s="184"/>
      <c r="D37" s="184"/>
      <c r="E37" s="184"/>
      <c r="F37" s="184"/>
      <c r="G37" s="184"/>
      <c r="H37" s="184"/>
      <c r="I37" s="184"/>
      <c r="J37" s="184"/>
      <c r="K37" s="184"/>
      <c r="L37" s="45">
        <v>111</v>
      </c>
      <c r="M37" s="44"/>
      <c r="N37" s="52" t="s">
        <v>22</v>
      </c>
      <c r="O37" s="51">
        <v>1</v>
      </c>
      <c r="P37" s="50">
        <v>11</v>
      </c>
      <c r="Q37" s="40">
        <v>111</v>
      </c>
      <c r="R37" s="49" t="s">
        <v>5</v>
      </c>
      <c r="S37" s="48" t="s">
        <v>5</v>
      </c>
      <c r="T37" s="37">
        <v>0</v>
      </c>
      <c r="U37" s="36"/>
      <c r="V37" s="24">
        <v>300</v>
      </c>
      <c r="W37" s="35"/>
      <c r="X37" s="47">
        <v>300</v>
      </c>
      <c r="Y37" s="24">
        <v>300</v>
      </c>
      <c r="Z37" s="32" t="s">
        <v>202</v>
      </c>
      <c r="AA37" s="31"/>
      <c r="AB37" s="30"/>
    </row>
    <row r="38" spans="1:28" ht="15.75" x14ac:dyDescent="0.25">
      <c r="A38" s="46"/>
      <c r="B38" s="54"/>
      <c r="C38" s="53"/>
      <c r="D38" s="183" t="s">
        <v>124</v>
      </c>
      <c r="E38" s="183"/>
      <c r="F38" s="183"/>
      <c r="G38" s="183"/>
      <c r="H38" s="183"/>
      <c r="I38" s="183"/>
      <c r="J38" s="183"/>
      <c r="K38" s="183"/>
      <c r="L38" s="45">
        <v>111</v>
      </c>
      <c r="M38" s="44"/>
      <c r="N38" s="52" t="s">
        <v>7</v>
      </c>
      <c r="O38" s="51">
        <v>1</v>
      </c>
      <c r="P38" s="50">
        <v>11</v>
      </c>
      <c r="Q38" s="40">
        <v>111</v>
      </c>
      <c r="R38" s="49" t="s">
        <v>8</v>
      </c>
      <c r="S38" s="48" t="s">
        <v>5</v>
      </c>
      <c r="T38" s="37" t="s">
        <v>122</v>
      </c>
      <c r="U38" s="36"/>
      <c r="V38" s="24">
        <v>300</v>
      </c>
      <c r="W38" s="35"/>
      <c r="X38" s="47">
        <v>300</v>
      </c>
      <c r="Y38" s="24">
        <v>300</v>
      </c>
      <c r="Z38" s="32" t="s">
        <v>202</v>
      </c>
      <c r="AA38" s="31"/>
      <c r="AB38" s="30"/>
    </row>
    <row r="39" spans="1:28" ht="15.75" x14ac:dyDescent="0.25">
      <c r="A39" s="46"/>
      <c r="B39" s="54"/>
      <c r="C39" s="54"/>
      <c r="D39" s="56"/>
      <c r="E39" s="56"/>
      <c r="F39" s="56"/>
      <c r="G39" s="55"/>
      <c r="H39" s="182" t="s">
        <v>203</v>
      </c>
      <c r="I39" s="182"/>
      <c r="J39" s="182"/>
      <c r="K39" s="182"/>
      <c r="L39" s="45">
        <v>111</v>
      </c>
      <c r="M39" s="44"/>
      <c r="N39" s="52" t="s">
        <v>94</v>
      </c>
      <c r="O39" s="51">
        <v>1</v>
      </c>
      <c r="P39" s="50">
        <v>11</v>
      </c>
      <c r="Q39" s="40">
        <v>111</v>
      </c>
      <c r="R39" s="49" t="s">
        <v>23</v>
      </c>
      <c r="S39" s="48" t="s">
        <v>5</v>
      </c>
      <c r="T39" s="37" t="s">
        <v>122</v>
      </c>
      <c r="U39" s="36"/>
      <c r="V39" s="24">
        <v>300</v>
      </c>
      <c r="W39" s="35"/>
      <c r="X39" s="47">
        <v>300</v>
      </c>
      <c r="Y39" s="24">
        <v>300</v>
      </c>
      <c r="Z39" s="32" t="s">
        <v>202</v>
      </c>
      <c r="AA39" s="31"/>
      <c r="AB39" s="30"/>
    </row>
    <row r="40" spans="1:28" ht="15.75" x14ac:dyDescent="0.25">
      <c r="A40" s="46"/>
      <c r="B40" s="179">
        <v>800</v>
      </c>
      <c r="C40" s="179"/>
      <c r="D40" s="179"/>
      <c r="E40" s="179"/>
      <c r="F40" s="179"/>
      <c r="G40" s="179"/>
      <c r="H40" s="179"/>
      <c r="I40" s="179"/>
      <c r="J40" s="179"/>
      <c r="K40" s="179"/>
      <c r="L40" s="45">
        <v>111</v>
      </c>
      <c r="M40" s="44"/>
      <c r="N40" s="43" t="s">
        <v>15</v>
      </c>
      <c r="O40" s="42">
        <v>1</v>
      </c>
      <c r="P40" s="41">
        <v>11</v>
      </c>
      <c r="Q40" s="40">
        <v>111</v>
      </c>
      <c r="R40" s="39" t="s">
        <v>23</v>
      </c>
      <c r="S40" s="38">
        <v>800</v>
      </c>
      <c r="T40" s="37" t="s">
        <v>122</v>
      </c>
      <c r="U40" s="36"/>
      <c r="V40" s="33">
        <v>300</v>
      </c>
      <c r="W40" s="35"/>
      <c r="X40" s="34">
        <v>300</v>
      </c>
      <c r="Y40" s="33">
        <v>300</v>
      </c>
      <c r="Z40" s="32" t="s">
        <v>202</v>
      </c>
      <c r="AA40" s="31"/>
      <c r="AB40" s="30"/>
    </row>
    <row r="41" spans="1:28" ht="15.75" x14ac:dyDescent="0.25">
      <c r="A41" s="46"/>
      <c r="B41" s="179">
        <v>870</v>
      </c>
      <c r="C41" s="179"/>
      <c r="D41" s="179"/>
      <c r="E41" s="179"/>
      <c r="F41" s="179"/>
      <c r="G41" s="179"/>
      <c r="H41" s="179"/>
      <c r="I41" s="179"/>
      <c r="J41" s="179"/>
      <c r="K41" s="179"/>
      <c r="L41" s="45">
        <v>111</v>
      </c>
      <c r="M41" s="44"/>
      <c r="N41" s="43" t="s">
        <v>24</v>
      </c>
      <c r="O41" s="42">
        <v>1</v>
      </c>
      <c r="P41" s="41">
        <v>11</v>
      </c>
      <c r="Q41" s="40">
        <v>111</v>
      </c>
      <c r="R41" s="39" t="s">
        <v>23</v>
      </c>
      <c r="S41" s="38">
        <v>870</v>
      </c>
      <c r="T41" s="37" t="s">
        <v>122</v>
      </c>
      <c r="U41" s="36"/>
      <c r="V41" s="33">
        <v>300</v>
      </c>
      <c r="W41" s="35"/>
      <c r="X41" s="34">
        <v>300</v>
      </c>
      <c r="Y41" s="33">
        <v>300</v>
      </c>
      <c r="Z41" s="32" t="s">
        <v>202</v>
      </c>
      <c r="AA41" s="31"/>
      <c r="AB41" s="30"/>
    </row>
    <row r="42" spans="1:28" ht="15.75" x14ac:dyDescent="0.25">
      <c r="A42" s="46"/>
      <c r="B42" s="184" t="s">
        <v>25</v>
      </c>
      <c r="C42" s="184"/>
      <c r="D42" s="184"/>
      <c r="E42" s="184"/>
      <c r="F42" s="184"/>
      <c r="G42" s="184"/>
      <c r="H42" s="184"/>
      <c r="I42" s="184"/>
      <c r="J42" s="184"/>
      <c r="K42" s="184"/>
      <c r="L42" s="45">
        <v>113</v>
      </c>
      <c r="M42" s="44"/>
      <c r="N42" s="52" t="s">
        <v>25</v>
      </c>
      <c r="O42" s="51">
        <v>1</v>
      </c>
      <c r="P42" s="50">
        <v>13</v>
      </c>
      <c r="Q42" s="40">
        <v>113</v>
      </c>
      <c r="R42" s="49" t="s">
        <v>5</v>
      </c>
      <c r="S42" s="48" t="s">
        <v>5</v>
      </c>
      <c r="T42" s="37">
        <v>0</v>
      </c>
      <c r="U42" s="36"/>
      <c r="V42" s="24">
        <v>575.9</v>
      </c>
      <c r="W42" s="35"/>
      <c r="X42" s="47">
        <v>220</v>
      </c>
      <c r="Y42" s="24">
        <v>220</v>
      </c>
      <c r="Z42" s="32" t="s">
        <v>123</v>
      </c>
      <c r="AA42" s="31"/>
      <c r="AB42" s="30"/>
    </row>
    <row r="43" spans="1:28" ht="15.75" x14ac:dyDescent="0.25">
      <c r="A43" s="46"/>
      <c r="B43" s="54"/>
      <c r="C43" s="53"/>
      <c r="D43" s="183" t="s">
        <v>124</v>
      </c>
      <c r="E43" s="183"/>
      <c r="F43" s="183"/>
      <c r="G43" s="183"/>
      <c r="H43" s="183"/>
      <c r="I43" s="183"/>
      <c r="J43" s="183"/>
      <c r="K43" s="183"/>
      <c r="L43" s="45">
        <v>113</v>
      </c>
      <c r="M43" s="44"/>
      <c r="N43" s="52" t="s">
        <v>7</v>
      </c>
      <c r="O43" s="51">
        <v>1</v>
      </c>
      <c r="P43" s="50">
        <v>13</v>
      </c>
      <c r="Q43" s="40">
        <v>113</v>
      </c>
      <c r="R43" s="49" t="s">
        <v>8</v>
      </c>
      <c r="S43" s="48" t="s">
        <v>5</v>
      </c>
      <c r="T43" s="37" t="s">
        <v>122</v>
      </c>
      <c r="U43" s="36"/>
      <c r="V43" s="24">
        <v>575.9</v>
      </c>
      <c r="W43" s="35"/>
      <c r="X43" s="47">
        <v>220</v>
      </c>
      <c r="Y43" s="24">
        <v>220</v>
      </c>
      <c r="Z43" s="32" t="s">
        <v>123</v>
      </c>
      <c r="AA43" s="31"/>
      <c r="AB43" s="30"/>
    </row>
    <row r="44" spans="1:28" ht="63" x14ac:dyDescent="0.25">
      <c r="A44" s="46"/>
      <c r="B44" s="54"/>
      <c r="C44" s="54"/>
      <c r="D44" s="56"/>
      <c r="E44" s="56"/>
      <c r="F44" s="56"/>
      <c r="G44" s="55"/>
      <c r="H44" s="182" t="s">
        <v>201</v>
      </c>
      <c r="I44" s="182"/>
      <c r="J44" s="182"/>
      <c r="K44" s="182"/>
      <c r="L44" s="45">
        <v>113</v>
      </c>
      <c r="M44" s="44"/>
      <c r="N44" s="52" t="s">
        <v>103</v>
      </c>
      <c r="O44" s="51">
        <v>1</v>
      </c>
      <c r="P44" s="50">
        <v>13</v>
      </c>
      <c r="Q44" s="40">
        <v>113</v>
      </c>
      <c r="R44" s="49" t="s">
        <v>26</v>
      </c>
      <c r="S44" s="48" t="s">
        <v>5</v>
      </c>
      <c r="T44" s="37" t="s">
        <v>122</v>
      </c>
      <c r="U44" s="36"/>
      <c r="V44" s="24">
        <v>200</v>
      </c>
      <c r="W44" s="35"/>
      <c r="X44" s="47">
        <v>200</v>
      </c>
      <c r="Y44" s="24">
        <v>200</v>
      </c>
      <c r="Z44" s="32" t="s">
        <v>123</v>
      </c>
      <c r="AA44" s="31"/>
      <c r="AB44" s="30"/>
    </row>
    <row r="45" spans="1:28" ht="31.5" x14ac:dyDescent="0.25">
      <c r="A45" s="46"/>
      <c r="B45" s="179">
        <v>200</v>
      </c>
      <c r="C45" s="179"/>
      <c r="D45" s="179"/>
      <c r="E45" s="179"/>
      <c r="F45" s="179"/>
      <c r="G45" s="179"/>
      <c r="H45" s="179"/>
      <c r="I45" s="179"/>
      <c r="J45" s="179"/>
      <c r="K45" s="179"/>
      <c r="L45" s="45">
        <v>113</v>
      </c>
      <c r="M45" s="44"/>
      <c r="N45" s="43" t="s">
        <v>127</v>
      </c>
      <c r="O45" s="42">
        <v>1</v>
      </c>
      <c r="P45" s="41">
        <v>13</v>
      </c>
      <c r="Q45" s="40">
        <v>113</v>
      </c>
      <c r="R45" s="39" t="s">
        <v>26</v>
      </c>
      <c r="S45" s="38">
        <v>200</v>
      </c>
      <c r="T45" s="37" t="s">
        <v>122</v>
      </c>
      <c r="U45" s="36"/>
      <c r="V45" s="33">
        <v>200</v>
      </c>
      <c r="W45" s="35"/>
      <c r="X45" s="34">
        <v>200</v>
      </c>
      <c r="Y45" s="33">
        <v>200</v>
      </c>
      <c r="Z45" s="32" t="s">
        <v>123</v>
      </c>
      <c r="AA45" s="31"/>
      <c r="AB45" s="30"/>
    </row>
    <row r="46" spans="1:28" ht="47.25" x14ac:dyDescent="0.25">
      <c r="A46" s="46"/>
      <c r="B46" s="179">
        <v>240</v>
      </c>
      <c r="C46" s="179"/>
      <c r="D46" s="179"/>
      <c r="E46" s="179"/>
      <c r="F46" s="179"/>
      <c r="G46" s="179"/>
      <c r="H46" s="179"/>
      <c r="I46" s="179"/>
      <c r="J46" s="179"/>
      <c r="K46" s="179"/>
      <c r="L46" s="45">
        <v>113</v>
      </c>
      <c r="M46" s="44"/>
      <c r="N46" s="43" t="s">
        <v>14</v>
      </c>
      <c r="O46" s="42">
        <v>1</v>
      </c>
      <c r="P46" s="41">
        <v>13</v>
      </c>
      <c r="Q46" s="40">
        <v>113</v>
      </c>
      <c r="R46" s="39" t="s">
        <v>26</v>
      </c>
      <c r="S46" s="38">
        <v>240</v>
      </c>
      <c r="T46" s="37" t="s">
        <v>122</v>
      </c>
      <c r="U46" s="36"/>
      <c r="V46" s="33">
        <v>200</v>
      </c>
      <c r="W46" s="35"/>
      <c r="X46" s="34">
        <v>200</v>
      </c>
      <c r="Y46" s="33">
        <v>200</v>
      </c>
      <c r="Z46" s="32" t="s">
        <v>123</v>
      </c>
      <c r="AA46" s="31"/>
      <c r="AB46" s="30"/>
    </row>
    <row r="47" spans="1:28" ht="31.5" x14ac:dyDescent="0.25">
      <c r="A47" s="46"/>
      <c r="B47" s="54"/>
      <c r="C47" s="54"/>
      <c r="D47" s="56"/>
      <c r="E47" s="56"/>
      <c r="F47" s="56"/>
      <c r="G47" s="55"/>
      <c r="H47" s="182" t="s">
        <v>200</v>
      </c>
      <c r="I47" s="182"/>
      <c r="J47" s="182"/>
      <c r="K47" s="182"/>
      <c r="L47" s="45">
        <v>113</v>
      </c>
      <c r="M47" s="44"/>
      <c r="N47" s="52" t="s">
        <v>27</v>
      </c>
      <c r="O47" s="51">
        <v>1</v>
      </c>
      <c r="P47" s="50">
        <v>13</v>
      </c>
      <c r="Q47" s="40">
        <v>113</v>
      </c>
      <c r="R47" s="49" t="s">
        <v>28</v>
      </c>
      <c r="S47" s="48" t="s">
        <v>5</v>
      </c>
      <c r="T47" s="37" t="s">
        <v>122</v>
      </c>
      <c r="U47" s="36"/>
      <c r="V47" s="24">
        <v>375.9</v>
      </c>
      <c r="W47" s="35"/>
      <c r="X47" s="47">
        <v>20</v>
      </c>
      <c r="Y47" s="24">
        <v>20</v>
      </c>
      <c r="Z47" s="32" t="s">
        <v>123</v>
      </c>
      <c r="AA47" s="31"/>
      <c r="AB47" s="30"/>
    </row>
    <row r="48" spans="1:28" ht="31.5" x14ac:dyDescent="0.25">
      <c r="A48" s="46"/>
      <c r="B48" s="179">
        <v>200</v>
      </c>
      <c r="C48" s="179"/>
      <c r="D48" s="179"/>
      <c r="E48" s="179"/>
      <c r="F48" s="179"/>
      <c r="G48" s="179"/>
      <c r="H48" s="179"/>
      <c r="I48" s="179"/>
      <c r="J48" s="179"/>
      <c r="K48" s="179"/>
      <c r="L48" s="45">
        <v>113</v>
      </c>
      <c r="M48" s="44"/>
      <c r="N48" s="43" t="s">
        <v>127</v>
      </c>
      <c r="O48" s="42">
        <v>1</v>
      </c>
      <c r="P48" s="41">
        <v>13</v>
      </c>
      <c r="Q48" s="40">
        <v>113</v>
      </c>
      <c r="R48" s="39" t="s">
        <v>28</v>
      </c>
      <c r="S48" s="38">
        <v>200</v>
      </c>
      <c r="T48" s="37" t="s">
        <v>122</v>
      </c>
      <c r="U48" s="36"/>
      <c r="V48" s="33">
        <v>370.9</v>
      </c>
      <c r="W48" s="35"/>
      <c r="X48" s="34">
        <v>15</v>
      </c>
      <c r="Y48" s="33">
        <v>15</v>
      </c>
      <c r="Z48" s="32" t="s">
        <v>123</v>
      </c>
      <c r="AA48" s="31"/>
      <c r="AB48" s="30"/>
    </row>
    <row r="49" spans="1:28" ht="47.25" x14ac:dyDescent="0.25">
      <c r="A49" s="46"/>
      <c r="B49" s="179">
        <v>240</v>
      </c>
      <c r="C49" s="179"/>
      <c r="D49" s="179"/>
      <c r="E49" s="179"/>
      <c r="F49" s="179"/>
      <c r="G49" s="179"/>
      <c r="H49" s="179"/>
      <c r="I49" s="179"/>
      <c r="J49" s="179"/>
      <c r="K49" s="179"/>
      <c r="L49" s="45">
        <v>113</v>
      </c>
      <c r="M49" s="44"/>
      <c r="N49" s="43" t="s">
        <v>14</v>
      </c>
      <c r="O49" s="42">
        <v>1</v>
      </c>
      <c r="P49" s="41">
        <v>13</v>
      </c>
      <c r="Q49" s="40">
        <v>113</v>
      </c>
      <c r="R49" s="39" t="s">
        <v>28</v>
      </c>
      <c r="S49" s="38">
        <v>240</v>
      </c>
      <c r="T49" s="37" t="s">
        <v>122</v>
      </c>
      <c r="U49" s="36"/>
      <c r="V49" s="33">
        <v>370.9</v>
      </c>
      <c r="W49" s="35"/>
      <c r="X49" s="34">
        <v>15</v>
      </c>
      <c r="Y49" s="33">
        <v>15</v>
      </c>
      <c r="Z49" s="32" t="s">
        <v>123</v>
      </c>
      <c r="AA49" s="31"/>
      <c r="AB49" s="30"/>
    </row>
    <row r="50" spans="1:28" ht="15.75" x14ac:dyDescent="0.25">
      <c r="A50" s="46"/>
      <c r="B50" s="179">
        <v>800</v>
      </c>
      <c r="C50" s="179"/>
      <c r="D50" s="179"/>
      <c r="E50" s="179"/>
      <c r="F50" s="179"/>
      <c r="G50" s="179"/>
      <c r="H50" s="179"/>
      <c r="I50" s="179"/>
      <c r="J50" s="179"/>
      <c r="K50" s="179"/>
      <c r="L50" s="45">
        <v>113</v>
      </c>
      <c r="M50" s="44"/>
      <c r="N50" s="43" t="s">
        <v>15</v>
      </c>
      <c r="O50" s="42">
        <v>1</v>
      </c>
      <c r="P50" s="41">
        <v>13</v>
      </c>
      <c r="Q50" s="40">
        <v>113</v>
      </c>
      <c r="R50" s="39" t="s">
        <v>28</v>
      </c>
      <c r="S50" s="38">
        <v>800</v>
      </c>
      <c r="T50" s="37" t="s">
        <v>122</v>
      </c>
      <c r="U50" s="36"/>
      <c r="V50" s="33">
        <v>5</v>
      </c>
      <c r="W50" s="35"/>
      <c r="X50" s="34">
        <v>5</v>
      </c>
      <c r="Y50" s="33">
        <v>5</v>
      </c>
      <c r="Z50" s="32" t="s">
        <v>123</v>
      </c>
      <c r="AA50" s="31"/>
      <c r="AB50" s="30"/>
    </row>
    <row r="51" spans="1:28" ht="15.75" x14ac:dyDescent="0.25">
      <c r="A51" s="46"/>
      <c r="B51" s="179">
        <v>850</v>
      </c>
      <c r="C51" s="179"/>
      <c r="D51" s="179"/>
      <c r="E51" s="179"/>
      <c r="F51" s="179"/>
      <c r="G51" s="179"/>
      <c r="H51" s="179"/>
      <c r="I51" s="179"/>
      <c r="J51" s="179"/>
      <c r="K51" s="179"/>
      <c r="L51" s="45">
        <v>113</v>
      </c>
      <c r="M51" s="44"/>
      <c r="N51" s="43" t="s">
        <v>138</v>
      </c>
      <c r="O51" s="42">
        <v>1</v>
      </c>
      <c r="P51" s="41">
        <v>13</v>
      </c>
      <c r="Q51" s="40">
        <v>113</v>
      </c>
      <c r="R51" s="39" t="s">
        <v>28</v>
      </c>
      <c r="S51" s="38">
        <v>850</v>
      </c>
      <c r="T51" s="37" t="s">
        <v>122</v>
      </c>
      <c r="U51" s="36"/>
      <c r="V51" s="33">
        <v>5</v>
      </c>
      <c r="W51" s="35"/>
      <c r="X51" s="34">
        <v>5</v>
      </c>
      <c r="Y51" s="33">
        <v>5</v>
      </c>
      <c r="Z51" s="32" t="s">
        <v>123</v>
      </c>
      <c r="AA51" s="31"/>
      <c r="AB51" s="30"/>
    </row>
    <row r="52" spans="1:28" ht="15.75" x14ac:dyDescent="0.25">
      <c r="A52" s="46"/>
      <c r="B52" s="184" t="s">
        <v>199</v>
      </c>
      <c r="C52" s="184"/>
      <c r="D52" s="184"/>
      <c r="E52" s="184"/>
      <c r="F52" s="184"/>
      <c r="G52" s="184"/>
      <c r="H52" s="184"/>
      <c r="I52" s="184"/>
      <c r="J52" s="184"/>
      <c r="K52" s="184"/>
      <c r="L52" s="45">
        <v>203</v>
      </c>
      <c r="M52" s="44"/>
      <c r="N52" s="52" t="s">
        <v>199</v>
      </c>
      <c r="O52" s="51">
        <v>2</v>
      </c>
      <c r="P52" s="50">
        <v>0</v>
      </c>
      <c r="Q52" s="40">
        <v>203</v>
      </c>
      <c r="R52" s="49" t="s">
        <v>5</v>
      </c>
      <c r="S52" s="48" t="s">
        <v>5</v>
      </c>
      <c r="T52" s="37">
        <v>0</v>
      </c>
      <c r="U52" s="36"/>
      <c r="V52" s="24">
        <v>349</v>
      </c>
      <c r="W52" s="35"/>
      <c r="X52" s="47">
        <v>362.3</v>
      </c>
      <c r="Y52" s="24">
        <v>376.4</v>
      </c>
      <c r="Z52" s="32" t="s">
        <v>196</v>
      </c>
      <c r="AA52" s="31"/>
      <c r="AB52" s="30"/>
    </row>
    <row r="53" spans="1:28" ht="31.5" x14ac:dyDescent="0.25">
      <c r="A53" s="46"/>
      <c r="B53" s="184" t="s">
        <v>29</v>
      </c>
      <c r="C53" s="184"/>
      <c r="D53" s="184"/>
      <c r="E53" s="184"/>
      <c r="F53" s="184"/>
      <c r="G53" s="184"/>
      <c r="H53" s="184"/>
      <c r="I53" s="184"/>
      <c r="J53" s="184"/>
      <c r="K53" s="184"/>
      <c r="L53" s="45">
        <v>203</v>
      </c>
      <c r="M53" s="44"/>
      <c r="N53" s="52" t="s">
        <v>29</v>
      </c>
      <c r="O53" s="51">
        <v>2</v>
      </c>
      <c r="P53" s="50">
        <v>3</v>
      </c>
      <c r="Q53" s="40">
        <v>203</v>
      </c>
      <c r="R53" s="49" t="s">
        <v>5</v>
      </c>
      <c r="S53" s="48" t="s">
        <v>5</v>
      </c>
      <c r="T53" s="37">
        <v>0</v>
      </c>
      <c r="U53" s="36"/>
      <c r="V53" s="24">
        <v>349</v>
      </c>
      <c r="W53" s="35"/>
      <c r="X53" s="47">
        <v>362.3</v>
      </c>
      <c r="Y53" s="24">
        <v>376.4</v>
      </c>
      <c r="Z53" s="32" t="s">
        <v>196</v>
      </c>
      <c r="AA53" s="31"/>
      <c r="AB53" s="30"/>
    </row>
    <row r="54" spans="1:28" ht="15.75" x14ac:dyDescent="0.25">
      <c r="A54" s="46"/>
      <c r="B54" s="54"/>
      <c r="C54" s="53"/>
      <c r="D54" s="183" t="s">
        <v>124</v>
      </c>
      <c r="E54" s="183"/>
      <c r="F54" s="183"/>
      <c r="G54" s="183"/>
      <c r="H54" s="183"/>
      <c r="I54" s="183"/>
      <c r="J54" s="183"/>
      <c r="K54" s="183"/>
      <c r="L54" s="45">
        <v>203</v>
      </c>
      <c r="M54" s="44"/>
      <c r="N54" s="52" t="s">
        <v>7</v>
      </c>
      <c r="O54" s="51">
        <v>2</v>
      </c>
      <c r="P54" s="50">
        <v>3</v>
      </c>
      <c r="Q54" s="40">
        <v>203</v>
      </c>
      <c r="R54" s="49" t="s">
        <v>8</v>
      </c>
      <c r="S54" s="48" t="s">
        <v>5</v>
      </c>
      <c r="T54" s="37" t="s">
        <v>122</v>
      </c>
      <c r="U54" s="36"/>
      <c r="V54" s="24">
        <v>349</v>
      </c>
      <c r="W54" s="35"/>
      <c r="X54" s="47">
        <v>362.3</v>
      </c>
      <c r="Y54" s="24">
        <v>376.4</v>
      </c>
      <c r="Z54" s="32" t="s">
        <v>196</v>
      </c>
      <c r="AA54" s="31"/>
      <c r="AB54" s="30"/>
    </row>
    <row r="55" spans="1:28" ht="63" x14ac:dyDescent="0.25">
      <c r="A55" s="46"/>
      <c r="B55" s="54"/>
      <c r="C55" s="54"/>
      <c r="D55" s="56"/>
      <c r="E55" s="56"/>
      <c r="F55" s="56"/>
      <c r="G55" s="55"/>
      <c r="H55" s="182" t="s">
        <v>198</v>
      </c>
      <c r="I55" s="182"/>
      <c r="J55" s="182"/>
      <c r="K55" s="182"/>
      <c r="L55" s="45">
        <v>203</v>
      </c>
      <c r="M55" s="44"/>
      <c r="N55" s="52" t="s">
        <v>197</v>
      </c>
      <c r="O55" s="51">
        <v>2</v>
      </c>
      <c r="P55" s="50">
        <v>3</v>
      </c>
      <c r="Q55" s="40">
        <v>203</v>
      </c>
      <c r="R55" s="49" t="s">
        <v>30</v>
      </c>
      <c r="S55" s="48" t="s">
        <v>5</v>
      </c>
      <c r="T55" s="37" t="s">
        <v>122</v>
      </c>
      <c r="U55" s="36"/>
      <c r="V55" s="24">
        <v>349</v>
      </c>
      <c r="W55" s="35"/>
      <c r="X55" s="47">
        <v>362.3</v>
      </c>
      <c r="Y55" s="24">
        <v>376.4</v>
      </c>
      <c r="Z55" s="32" t="s">
        <v>196</v>
      </c>
      <c r="AA55" s="31"/>
      <c r="AB55" s="30"/>
    </row>
    <row r="56" spans="1:28" ht="94.5" x14ac:dyDescent="0.25">
      <c r="A56" s="46"/>
      <c r="B56" s="179">
        <v>100</v>
      </c>
      <c r="C56" s="179"/>
      <c r="D56" s="179"/>
      <c r="E56" s="179"/>
      <c r="F56" s="179"/>
      <c r="G56" s="179"/>
      <c r="H56" s="179"/>
      <c r="I56" s="179"/>
      <c r="J56" s="179"/>
      <c r="K56" s="179"/>
      <c r="L56" s="45">
        <v>203</v>
      </c>
      <c r="M56" s="44"/>
      <c r="N56" s="43" t="s">
        <v>11</v>
      </c>
      <c r="O56" s="42">
        <v>2</v>
      </c>
      <c r="P56" s="41">
        <v>3</v>
      </c>
      <c r="Q56" s="40">
        <v>203</v>
      </c>
      <c r="R56" s="39" t="s">
        <v>30</v>
      </c>
      <c r="S56" s="38">
        <v>100</v>
      </c>
      <c r="T56" s="37" t="s">
        <v>122</v>
      </c>
      <c r="U56" s="36"/>
      <c r="V56" s="33">
        <v>317.2</v>
      </c>
      <c r="W56" s="35"/>
      <c r="X56" s="34">
        <v>330.8</v>
      </c>
      <c r="Y56" s="33">
        <v>344.9</v>
      </c>
      <c r="Z56" s="32" t="s">
        <v>196</v>
      </c>
      <c r="AA56" s="31"/>
      <c r="AB56" s="30"/>
    </row>
    <row r="57" spans="1:28" ht="31.5" x14ac:dyDescent="0.25">
      <c r="A57" s="46"/>
      <c r="B57" s="179">
        <v>120</v>
      </c>
      <c r="C57" s="179"/>
      <c r="D57" s="179"/>
      <c r="E57" s="179"/>
      <c r="F57" s="179"/>
      <c r="G57" s="179"/>
      <c r="H57" s="179"/>
      <c r="I57" s="179"/>
      <c r="J57" s="179"/>
      <c r="K57" s="179"/>
      <c r="L57" s="45">
        <v>203</v>
      </c>
      <c r="M57" s="44"/>
      <c r="N57" s="43" t="s">
        <v>12</v>
      </c>
      <c r="O57" s="42">
        <v>2</v>
      </c>
      <c r="P57" s="41">
        <v>3</v>
      </c>
      <c r="Q57" s="40">
        <v>203</v>
      </c>
      <c r="R57" s="39" t="s">
        <v>30</v>
      </c>
      <c r="S57" s="38">
        <v>120</v>
      </c>
      <c r="T57" s="37" t="s">
        <v>122</v>
      </c>
      <c r="U57" s="36"/>
      <c r="V57" s="33">
        <v>317.2</v>
      </c>
      <c r="W57" s="35"/>
      <c r="X57" s="34">
        <v>330.8</v>
      </c>
      <c r="Y57" s="33">
        <v>344.9</v>
      </c>
      <c r="Z57" s="32" t="s">
        <v>196</v>
      </c>
      <c r="AA57" s="31"/>
      <c r="AB57" s="30"/>
    </row>
    <row r="58" spans="1:28" ht="31.5" x14ac:dyDescent="0.25">
      <c r="A58" s="46"/>
      <c r="B58" s="179">
        <v>200</v>
      </c>
      <c r="C58" s="179"/>
      <c r="D58" s="179"/>
      <c r="E58" s="179"/>
      <c r="F58" s="179"/>
      <c r="G58" s="179"/>
      <c r="H58" s="179"/>
      <c r="I58" s="179"/>
      <c r="J58" s="179"/>
      <c r="K58" s="179"/>
      <c r="L58" s="45">
        <v>203</v>
      </c>
      <c r="M58" s="44"/>
      <c r="N58" s="43" t="s">
        <v>127</v>
      </c>
      <c r="O58" s="42">
        <v>2</v>
      </c>
      <c r="P58" s="41">
        <v>3</v>
      </c>
      <c r="Q58" s="40">
        <v>203</v>
      </c>
      <c r="R58" s="39" t="s">
        <v>30</v>
      </c>
      <c r="S58" s="38">
        <v>200</v>
      </c>
      <c r="T58" s="37" t="s">
        <v>122</v>
      </c>
      <c r="U58" s="36"/>
      <c r="V58" s="33">
        <v>31.8</v>
      </c>
      <c r="W58" s="35"/>
      <c r="X58" s="34">
        <v>31.5</v>
      </c>
      <c r="Y58" s="33">
        <v>31.5</v>
      </c>
      <c r="Z58" s="32" t="s">
        <v>196</v>
      </c>
      <c r="AA58" s="31"/>
      <c r="AB58" s="30"/>
    </row>
    <row r="59" spans="1:28" ht="47.25" x14ac:dyDescent="0.25">
      <c r="A59" s="46"/>
      <c r="B59" s="179">
        <v>240</v>
      </c>
      <c r="C59" s="179"/>
      <c r="D59" s="179"/>
      <c r="E59" s="179"/>
      <c r="F59" s="179"/>
      <c r="G59" s="179"/>
      <c r="H59" s="179"/>
      <c r="I59" s="179"/>
      <c r="J59" s="179"/>
      <c r="K59" s="179"/>
      <c r="L59" s="45">
        <v>203</v>
      </c>
      <c r="M59" s="44"/>
      <c r="N59" s="43" t="s">
        <v>14</v>
      </c>
      <c r="O59" s="42">
        <v>2</v>
      </c>
      <c r="P59" s="41">
        <v>3</v>
      </c>
      <c r="Q59" s="40">
        <v>203</v>
      </c>
      <c r="R59" s="39" t="s">
        <v>30</v>
      </c>
      <c r="S59" s="38">
        <v>240</v>
      </c>
      <c r="T59" s="37" t="s">
        <v>122</v>
      </c>
      <c r="U59" s="36"/>
      <c r="V59" s="33">
        <v>31.8</v>
      </c>
      <c r="W59" s="35"/>
      <c r="X59" s="34">
        <v>31.5</v>
      </c>
      <c r="Y59" s="33">
        <v>31.5</v>
      </c>
      <c r="Z59" s="32" t="s">
        <v>196</v>
      </c>
      <c r="AA59" s="31"/>
      <c r="AB59" s="30"/>
    </row>
    <row r="60" spans="1:28" ht="47.25" x14ac:dyDescent="0.25">
      <c r="A60" s="46"/>
      <c r="B60" s="184" t="s">
        <v>195</v>
      </c>
      <c r="C60" s="184"/>
      <c r="D60" s="184"/>
      <c r="E60" s="184"/>
      <c r="F60" s="184"/>
      <c r="G60" s="184"/>
      <c r="H60" s="184"/>
      <c r="I60" s="184"/>
      <c r="J60" s="184"/>
      <c r="K60" s="184"/>
      <c r="L60" s="45">
        <v>310</v>
      </c>
      <c r="M60" s="44"/>
      <c r="N60" s="52" t="s">
        <v>195</v>
      </c>
      <c r="O60" s="51">
        <v>3</v>
      </c>
      <c r="P60" s="50">
        <v>0</v>
      </c>
      <c r="Q60" s="40">
        <v>310</v>
      </c>
      <c r="R60" s="49" t="s">
        <v>5</v>
      </c>
      <c r="S60" s="48" t="s">
        <v>5</v>
      </c>
      <c r="T60" s="37">
        <v>0</v>
      </c>
      <c r="U60" s="36"/>
      <c r="V60" s="24">
        <v>1000</v>
      </c>
      <c r="W60" s="35"/>
      <c r="X60" s="47">
        <v>600</v>
      </c>
      <c r="Y60" s="24">
        <v>600</v>
      </c>
      <c r="Z60" s="32" t="s">
        <v>132</v>
      </c>
      <c r="AA60" s="31"/>
      <c r="AB60" s="30"/>
    </row>
    <row r="61" spans="1:28" ht="63" x14ac:dyDescent="0.25">
      <c r="A61" s="46"/>
      <c r="B61" s="184" t="s">
        <v>100</v>
      </c>
      <c r="C61" s="184"/>
      <c r="D61" s="184"/>
      <c r="E61" s="184"/>
      <c r="F61" s="184"/>
      <c r="G61" s="184"/>
      <c r="H61" s="184"/>
      <c r="I61" s="184"/>
      <c r="J61" s="184"/>
      <c r="K61" s="184"/>
      <c r="L61" s="45">
        <v>310</v>
      </c>
      <c r="M61" s="44"/>
      <c r="N61" s="52" t="s">
        <v>100</v>
      </c>
      <c r="O61" s="51">
        <v>3</v>
      </c>
      <c r="P61" s="50">
        <v>10</v>
      </c>
      <c r="Q61" s="40">
        <v>310</v>
      </c>
      <c r="R61" s="49" t="s">
        <v>5</v>
      </c>
      <c r="S61" s="48" t="s">
        <v>5</v>
      </c>
      <c r="T61" s="37">
        <v>0</v>
      </c>
      <c r="U61" s="36"/>
      <c r="V61" s="24">
        <v>1000</v>
      </c>
      <c r="W61" s="35"/>
      <c r="X61" s="47">
        <v>600</v>
      </c>
      <c r="Y61" s="24">
        <v>600</v>
      </c>
      <c r="Z61" s="32" t="s">
        <v>132</v>
      </c>
      <c r="AA61" s="31"/>
      <c r="AB61" s="30"/>
    </row>
    <row r="62" spans="1:28" ht="78.75" x14ac:dyDescent="0.25">
      <c r="A62" s="46"/>
      <c r="B62" s="54"/>
      <c r="C62" s="53"/>
      <c r="D62" s="183" t="s">
        <v>194</v>
      </c>
      <c r="E62" s="183"/>
      <c r="F62" s="183"/>
      <c r="G62" s="183"/>
      <c r="H62" s="183"/>
      <c r="I62" s="183"/>
      <c r="J62" s="183"/>
      <c r="K62" s="183"/>
      <c r="L62" s="45">
        <v>310</v>
      </c>
      <c r="M62" s="44"/>
      <c r="N62" s="52" t="s">
        <v>193</v>
      </c>
      <c r="O62" s="51">
        <v>3</v>
      </c>
      <c r="P62" s="50">
        <v>10</v>
      </c>
      <c r="Q62" s="40">
        <v>310</v>
      </c>
      <c r="R62" s="49" t="s">
        <v>31</v>
      </c>
      <c r="S62" s="48" t="s">
        <v>5</v>
      </c>
      <c r="T62" s="37" t="s">
        <v>122</v>
      </c>
      <c r="U62" s="36"/>
      <c r="V62" s="24">
        <v>1000</v>
      </c>
      <c r="W62" s="35"/>
      <c r="X62" s="47">
        <v>600</v>
      </c>
      <c r="Y62" s="24">
        <v>600</v>
      </c>
      <c r="Z62" s="32" t="s">
        <v>132</v>
      </c>
      <c r="AA62" s="31"/>
      <c r="AB62" s="30"/>
    </row>
    <row r="63" spans="1:28" ht="31.5" x14ac:dyDescent="0.25">
      <c r="A63" s="46"/>
      <c r="B63" s="54"/>
      <c r="C63" s="54"/>
      <c r="D63" s="56"/>
      <c r="E63" s="56"/>
      <c r="F63" s="56"/>
      <c r="G63" s="55"/>
      <c r="H63" s="182" t="s">
        <v>192</v>
      </c>
      <c r="I63" s="182"/>
      <c r="J63" s="182"/>
      <c r="K63" s="182"/>
      <c r="L63" s="45">
        <v>310</v>
      </c>
      <c r="M63" s="44"/>
      <c r="N63" s="52" t="s">
        <v>191</v>
      </c>
      <c r="O63" s="51">
        <v>3</v>
      </c>
      <c r="P63" s="50">
        <v>10</v>
      </c>
      <c r="Q63" s="40">
        <v>310</v>
      </c>
      <c r="R63" s="49" t="s">
        <v>32</v>
      </c>
      <c r="S63" s="48" t="s">
        <v>5</v>
      </c>
      <c r="T63" s="37" t="s">
        <v>122</v>
      </c>
      <c r="U63" s="36"/>
      <c r="V63" s="24">
        <v>1000</v>
      </c>
      <c r="W63" s="35"/>
      <c r="X63" s="47">
        <v>600</v>
      </c>
      <c r="Y63" s="24">
        <v>600</v>
      </c>
      <c r="Z63" s="32" t="s">
        <v>132</v>
      </c>
      <c r="AA63" s="31"/>
      <c r="AB63" s="30"/>
    </row>
    <row r="64" spans="1:28" ht="31.5" x14ac:dyDescent="0.25">
      <c r="A64" s="46"/>
      <c r="B64" s="179">
        <v>200</v>
      </c>
      <c r="C64" s="179"/>
      <c r="D64" s="179"/>
      <c r="E64" s="179"/>
      <c r="F64" s="179"/>
      <c r="G64" s="179"/>
      <c r="H64" s="179"/>
      <c r="I64" s="179"/>
      <c r="J64" s="179"/>
      <c r="K64" s="179"/>
      <c r="L64" s="45">
        <v>310</v>
      </c>
      <c r="M64" s="44"/>
      <c r="N64" s="43" t="s">
        <v>127</v>
      </c>
      <c r="O64" s="42">
        <v>3</v>
      </c>
      <c r="P64" s="41">
        <v>10</v>
      </c>
      <c r="Q64" s="40">
        <v>310</v>
      </c>
      <c r="R64" s="39" t="s">
        <v>32</v>
      </c>
      <c r="S64" s="38">
        <v>200</v>
      </c>
      <c r="T64" s="37" t="s">
        <v>122</v>
      </c>
      <c r="U64" s="36"/>
      <c r="V64" s="33">
        <v>1000</v>
      </c>
      <c r="W64" s="35"/>
      <c r="X64" s="34">
        <v>600</v>
      </c>
      <c r="Y64" s="33">
        <v>600</v>
      </c>
      <c r="Z64" s="32" t="s">
        <v>132</v>
      </c>
      <c r="AA64" s="31"/>
      <c r="AB64" s="30"/>
    </row>
    <row r="65" spans="1:28" ht="47.25" x14ac:dyDescent="0.25">
      <c r="A65" s="46"/>
      <c r="B65" s="179">
        <v>240</v>
      </c>
      <c r="C65" s="179"/>
      <c r="D65" s="179"/>
      <c r="E65" s="179"/>
      <c r="F65" s="179"/>
      <c r="G65" s="179"/>
      <c r="H65" s="179"/>
      <c r="I65" s="179"/>
      <c r="J65" s="179"/>
      <c r="K65" s="179"/>
      <c r="L65" s="45">
        <v>310</v>
      </c>
      <c r="M65" s="44"/>
      <c r="N65" s="43" t="s">
        <v>14</v>
      </c>
      <c r="O65" s="42">
        <v>3</v>
      </c>
      <c r="P65" s="41">
        <v>10</v>
      </c>
      <c r="Q65" s="40">
        <v>310</v>
      </c>
      <c r="R65" s="39" t="s">
        <v>32</v>
      </c>
      <c r="S65" s="38">
        <v>240</v>
      </c>
      <c r="T65" s="37" t="s">
        <v>122</v>
      </c>
      <c r="U65" s="36"/>
      <c r="V65" s="33">
        <v>1000</v>
      </c>
      <c r="W65" s="35"/>
      <c r="X65" s="34">
        <v>600</v>
      </c>
      <c r="Y65" s="33">
        <v>600</v>
      </c>
      <c r="Z65" s="32" t="s">
        <v>132</v>
      </c>
      <c r="AA65" s="31"/>
      <c r="AB65" s="30"/>
    </row>
    <row r="66" spans="1:28" ht="15.75" x14ac:dyDescent="0.25">
      <c r="A66" s="46"/>
      <c r="B66" s="184" t="s">
        <v>190</v>
      </c>
      <c r="C66" s="184"/>
      <c r="D66" s="184"/>
      <c r="E66" s="184"/>
      <c r="F66" s="184"/>
      <c r="G66" s="184"/>
      <c r="H66" s="184"/>
      <c r="I66" s="184"/>
      <c r="J66" s="184"/>
      <c r="K66" s="184"/>
      <c r="L66" s="45">
        <v>409</v>
      </c>
      <c r="M66" s="44"/>
      <c r="N66" s="52" t="s">
        <v>190</v>
      </c>
      <c r="O66" s="51">
        <v>4</v>
      </c>
      <c r="P66" s="50">
        <v>0</v>
      </c>
      <c r="Q66" s="40">
        <v>409</v>
      </c>
      <c r="R66" s="49" t="s">
        <v>5</v>
      </c>
      <c r="S66" s="48" t="s">
        <v>5</v>
      </c>
      <c r="T66" s="37">
        <v>0</v>
      </c>
      <c r="U66" s="36"/>
      <c r="V66" s="24">
        <v>72464.5</v>
      </c>
      <c r="W66" s="35"/>
      <c r="X66" s="47">
        <v>17000</v>
      </c>
      <c r="Y66" s="24">
        <v>19000</v>
      </c>
      <c r="Z66" s="32" t="s">
        <v>123</v>
      </c>
      <c r="AA66" s="31"/>
      <c r="AB66" s="30"/>
    </row>
    <row r="67" spans="1:28" ht="15.75" x14ac:dyDescent="0.25">
      <c r="A67" s="46"/>
      <c r="B67" s="184" t="s">
        <v>33</v>
      </c>
      <c r="C67" s="184"/>
      <c r="D67" s="184"/>
      <c r="E67" s="184"/>
      <c r="F67" s="184"/>
      <c r="G67" s="184"/>
      <c r="H67" s="184"/>
      <c r="I67" s="184"/>
      <c r="J67" s="184"/>
      <c r="K67" s="184"/>
      <c r="L67" s="45">
        <v>409</v>
      </c>
      <c r="M67" s="44"/>
      <c r="N67" s="52" t="s">
        <v>33</v>
      </c>
      <c r="O67" s="51">
        <v>4</v>
      </c>
      <c r="P67" s="50">
        <v>9</v>
      </c>
      <c r="Q67" s="40">
        <v>409</v>
      </c>
      <c r="R67" s="49" t="s">
        <v>5</v>
      </c>
      <c r="S67" s="48" t="s">
        <v>5</v>
      </c>
      <c r="T67" s="37">
        <v>0</v>
      </c>
      <c r="U67" s="36"/>
      <c r="V67" s="24">
        <v>72464.5</v>
      </c>
      <c r="W67" s="35"/>
      <c r="X67" s="47">
        <v>17000</v>
      </c>
      <c r="Y67" s="24">
        <v>19000</v>
      </c>
      <c r="Z67" s="32" t="s">
        <v>123</v>
      </c>
      <c r="AA67" s="31"/>
      <c r="AB67" s="30"/>
    </row>
    <row r="68" spans="1:28" ht="63" x14ac:dyDescent="0.25">
      <c r="A68" s="46"/>
      <c r="B68" s="54"/>
      <c r="C68" s="53"/>
      <c r="D68" s="183" t="s">
        <v>189</v>
      </c>
      <c r="E68" s="183"/>
      <c r="F68" s="183"/>
      <c r="G68" s="183"/>
      <c r="H68" s="183"/>
      <c r="I68" s="183"/>
      <c r="J68" s="183"/>
      <c r="K68" s="183"/>
      <c r="L68" s="45">
        <v>409</v>
      </c>
      <c r="M68" s="44"/>
      <c r="N68" s="52" t="s">
        <v>188</v>
      </c>
      <c r="O68" s="51">
        <v>4</v>
      </c>
      <c r="P68" s="50">
        <v>9</v>
      </c>
      <c r="Q68" s="40">
        <v>409</v>
      </c>
      <c r="R68" s="49" t="s">
        <v>34</v>
      </c>
      <c r="S68" s="48" t="s">
        <v>5</v>
      </c>
      <c r="T68" s="37" t="s">
        <v>122</v>
      </c>
      <c r="U68" s="36"/>
      <c r="V68" s="24">
        <v>72464.5</v>
      </c>
      <c r="W68" s="35"/>
      <c r="X68" s="47">
        <v>17000</v>
      </c>
      <c r="Y68" s="24">
        <v>19000</v>
      </c>
      <c r="Z68" s="32" t="s">
        <v>123</v>
      </c>
      <c r="AA68" s="31"/>
      <c r="AB68" s="30"/>
    </row>
    <row r="69" spans="1:28" ht="47.25" x14ac:dyDescent="0.25">
      <c r="A69" s="46"/>
      <c r="B69" s="54"/>
      <c r="C69" s="54"/>
      <c r="D69" s="56"/>
      <c r="E69" s="55"/>
      <c r="F69" s="183" t="s">
        <v>187</v>
      </c>
      <c r="G69" s="183"/>
      <c r="H69" s="183"/>
      <c r="I69" s="183"/>
      <c r="J69" s="183"/>
      <c r="K69" s="183"/>
      <c r="L69" s="45">
        <v>409</v>
      </c>
      <c r="M69" s="44"/>
      <c r="N69" s="52" t="s">
        <v>186</v>
      </c>
      <c r="O69" s="51">
        <v>4</v>
      </c>
      <c r="P69" s="50">
        <v>9</v>
      </c>
      <c r="Q69" s="40">
        <v>409</v>
      </c>
      <c r="R69" s="49" t="s">
        <v>35</v>
      </c>
      <c r="S69" s="48" t="s">
        <v>5</v>
      </c>
      <c r="T69" s="37" t="s">
        <v>122</v>
      </c>
      <c r="U69" s="36"/>
      <c r="V69" s="24">
        <v>68943.3</v>
      </c>
      <c r="W69" s="35"/>
      <c r="X69" s="47">
        <v>14390.9</v>
      </c>
      <c r="Y69" s="24">
        <v>16292.8</v>
      </c>
      <c r="Z69" s="32" t="s">
        <v>123</v>
      </c>
      <c r="AA69" s="31"/>
      <c r="AB69" s="30"/>
    </row>
    <row r="70" spans="1:28" ht="47.25" x14ac:dyDescent="0.25">
      <c r="A70" s="46"/>
      <c r="B70" s="54"/>
      <c r="C70" s="54"/>
      <c r="D70" s="56"/>
      <c r="E70" s="56"/>
      <c r="F70" s="56"/>
      <c r="G70" s="55"/>
      <c r="H70" s="182" t="s">
        <v>185</v>
      </c>
      <c r="I70" s="182"/>
      <c r="J70" s="182"/>
      <c r="K70" s="182"/>
      <c r="L70" s="45">
        <v>409</v>
      </c>
      <c r="M70" s="44"/>
      <c r="N70" s="52" t="s">
        <v>184</v>
      </c>
      <c r="O70" s="51">
        <v>4</v>
      </c>
      <c r="P70" s="50">
        <v>9</v>
      </c>
      <c r="Q70" s="40">
        <v>409</v>
      </c>
      <c r="R70" s="49" t="s">
        <v>36</v>
      </c>
      <c r="S70" s="48" t="s">
        <v>5</v>
      </c>
      <c r="T70" s="37" t="s">
        <v>122</v>
      </c>
      <c r="U70" s="36"/>
      <c r="V70" s="24">
        <v>31444.2</v>
      </c>
      <c r="W70" s="35"/>
      <c r="X70" s="47">
        <v>14390.9</v>
      </c>
      <c r="Y70" s="24">
        <v>16292.8</v>
      </c>
      <c r="Z70" s="32" t="s">
        <v>183</v>
      </c>
      <c r="AA70" s="31"/>
      <c r="AB70" s="30"/>
    </row>
    <row r="71" spans="1:28" ht="31.5" x14ac:dyDescent="0.25">
      <c r="A71" s="46"/>
      <c r="B71" s="179">
        <v>200</v>
      </c>
      <c r="C71" s="179"/>
      <c r="D71" s="179"/>
      <c r="E71" s="179"/>
      <c r="F71" s="179"/>
      <c r="G71" s="179"/>
      <c r="H71" s="179"/>
      <c r="I71" s="179"/>
      <c r="J71" s="179"/>
      <c r="K71" s="179"/>
      <c r="L71" s="45">
        <v>409</v>
      </c>
      <c r="M71" s="44"/>
      <c r="N71" s="43" t="s">
        <v>127</v>
      </c>
      <c r="O71" s="42">
        <v>4</v>
      </c>
      <c r="P71" s="41">
        <v>9</v>
      </c>
      <c r="Q71" s="40">
        <v>409</v>
      </c>
      <c r="R71" s="39" t="s">
        <v>36</v>
      </c>
      <c r="S71" s="38">
        <v>200</v>
      </c>
      <c r="T71" s="37" t="s">
        <v>122</v>
      </c>
      <c r="U71" s="36"/>
      <c r="V71" s="33">
        <v>15198.2</v>
      </c>
      <c r="W71" s="35"/>
      <c r="X71" s="34">
        <v>14390.9</v>
      </c>
      <c r="Y71" s="33">
        <v>16292.8</v>
      </c>
      <c r="Z71" s="32" t="s">
        <v>183</v>
      </c>
      <c r="AA71" s="31"/>
      <c r="AB71" s="30"/>
    </row>
    <row r="72" spans="1:28" ht="47.25" x14ac:dyDescent="0.25">
      <c r="A72" s="46"/>
      <c r="B72" s="179">
        <v>240</v>
      </c>
      <c r="C72" s="179"/>
      <c r="D72" s="179"/>
      <c r="E72" s="179"/>
      <c r="F72" s="179"/>
      <c r="G72" s="179"/>
      <c r="H72" s="179"/>
      <c r="I72" s="179"/>
      <c r="J72" s="179"/>
      <c r="K72" s="179"/>
      <c r="L72" s="45">
        <v>409</v>
      </c>
      <c r="M72" s="44"/>
      <c r="N72" s="43" t="s">
        <v>14</v>
      </c>
      <c r="O72" s="42">
        <v>4</v>
      </c>
      <c r="P72" s="41">
        <v>9</v>
      </c>
      <c r="Q72" s="40">
        <v>409</v>
      </c>
      <c r="R72" s="39" t="s">
        <v>36</v>
      </c>
      <c r="S72" s="38">
        <v>240</v>
      </c>
      <c r="T72" s="37" t="s">
        <v>122</v>
      </c>
      <c r="U72" s="36"/>
      <c r="V72" s="33">
        <v>15198.2</v>
      </c>
      <c r="W72" s="35"/>
      <c r="X72" s="34">
        <v>14390.9</v>
      </c>
      <c r="Y72" s="33">
        <v>16292.8</v>
      </c>
      <c r="Z72" s="32" t="s">
        <v>183</v>
      </c>
      <c r="AA72" s="31"/>
      <c r="AB72" s="30"/>
    </row>
    <row r="73" spans="1:28" ht="47.25" x14ac:dyDescent="0.25">
      <c r="A73" s="46"/>
      <c r="B73" s="179">
        <v>400</v>
      </c>
      <c r="C73" s="179"/>
      <c r="D73" s="179"/>
      <c r="E73" s="179"/>
      <c r="F73" s="179"/>
      <c r="G73" s="179"/>
      <c r="H73" s="179"/>
      <c r="I73" s="179"/>
      <c r="J73" s="179"/>
      <c r="K73" s="179"/>
      <c r="L73" s="45">
        <v>409</v>
      </c>
      <c r="M73" s="44"/>
      <c r="N73" s="43" t="s">
        <v>118</v>
      </c>
      <c r="O73" s="42">
        <v>4</v>
      </c>
      <c r="P73" s="41">
        <v>9</v>
      </c>
      <c r="Q73" s="40">
        <v>409</v>
      </c>
      <c r="R73" s="39" t="s">
        <v>36</v>
      </c>
      <c r="S73" s="38">
        <v>400</v>
      </c>
      <c r="T73" s="37" t="s">
        <v>122</v>
      </c>
      <c r="U73" s="36"/>
      <c r="V73" s="33">
        <v>16246</v>
      </c>
      <c r="W73" s="35"/>
      <c r="X73" s="34">
        <v>0</v>
      </c>
      <c r="Y73" s="33">
        <v>0</v>
      </c>
      <c r="Z73" s="32" t="s">
        <v>183</v>
      </c>
      <c r="AA73" s="31"/>
      <c r="AB73" s="30"/>
    </row>
    <row r="74" spans="1:28" ht="15.75" x14ac:dyDescent="0.25">
      <c r="A74" s="46"/>
      <c r="B74" s="179">
        <v>410</v>
      </c>
      <c r="C74" s="179"/>
      <c r="D74" s="179"/>
      <c r="E74" s="179"/>
      <c r="F74" s="179"/>
      <c r="G74" s="179"/>
      <c r="H74" s="179"/>
      <c r="I74" s="179"/>
      <c r="J74" s="179"/>
      <c r="K74" s="179"/>
      <c r="L74" s="45">
        <v>409</v>
      </c>
      <c r="M74" s="44"/>
      <c r="N74" s="43" t="s">
        <v>112</v>
      </c>
      <c r="O74" s="42">
        <v>4</v>
      </c>
      <c r="P74" s="41">
        <v>9</v>
      </c>
      <c r="Q74" s="40">
        <v>409</v>
      </c>
      <c r="R74" s="39" t="s">
        <v>36</v>
      </c>
      <c r="S74" s="38">
        <v>410</v>
      </c>
      <c r="T74" s="37" t="s">
        <v>122</v>
      </c>
      <c r="U74" s="36"/>
      <c r="V74" s="33">
        <v>16246</v>
      </c>
      <c r="W74" s="35"/>
      <c r="X74" s="34">
        <v>0</v>
      </c>
      <c r="Y74" s="33">
        <v>0</v>
      </c>
      <c r="Z74" s="32" t="s">
        <v>183</v>
      </c>
      <c r="AA74" s="31"/>
      <c r="AB74" s="30"/>
    </row>
    <row r="75" spans="1:28" ht="63" x14ac:dyDescent="0.25">
      <c r="A75" s="46"/>
      <c r="B75" s="54"/>
      <c r="C75" s="54"/>
      <c r="D75" s="56"/>
      <c r="E75" s="56"/>
      <c r="F75" s="56"/>
      <c r="G75" s="55"/>
      <c r="H75" s="182" t="s">
        <v>182</v>
      </c>
      <c r="I75" s="182"/>
      <c r="J75" s="182"/>
      <c r="K75" s="182"/>
      <c r="L75" s="45">
        <v>409</v>
      </c>
      <c r="M75" s="44"/>
      <c r="N75" s="52" t="s">
        <v>110</v>
      </c>
      <c r="O75" s="51">
        <v>4</v>
      </c>
      <c r="P75" s="50">
        <v>9</v>
      </c>
      <c r="Q75" s="40">
        <v>409</v>
      </c>
      <c r="R75" s="49" t="s">
        <v>111</v>
      </c>
      <c r="S75" s="48" t="s">
        <v>5</v>
      </c>
      <c r="T75" s="37" t="s">
        <v>122</v>
      </c>
      <c r="U75" s="36"/>
      <c r="V75" s="24">
        <v>36982.9</v>
      </c>
      <c r="W75" s="35"/>
      <c r="X75" s="47">
        <v>0</v>
      </c>
      <c r="Y75" s="24">
        <v>0</v>
      </c>
      <c r="Z75" s="32" t="s">
        <v>181</v>
      </c>
      <c r="AA75" s="31"/>
      <c r="AB75" s="30"/>
    </row>
    <row r="76" spans="1:28" ht="47.25" x14ac:dyDescent="0.25">
      <c r="A76" s="46"/>
      <c r="B76" s="179">
        <v>400</v>
      </c>
      <c r="C76" s="179"/>
      <c r="D76" s="179"/>
      <c r="E76" s="179"/>
      <c r="F76" s="179"/>
      <c r="G76" s="179"/>
      <c r="H76" s="179"/>
      <c r="I76" s="179"/>
      <c r="J76" s="179"/>
      <c r="K76" s="179"/>
      <c r="L76" s="45">
        <v>409</v>
      </c>
      <c r="M76" s="44"/>
      <c r="N76" s="43" t="s">
        <v>118</v>
      </c>
      <c r="O76" s="42">
        <v>4</v>
      </c>
      <c r="P76" s="41">
        <v>9</v>
      </c>
      <c r="Q76" s="40">
        <v>409</v>
      </c>
      <c r="R76" s="39" t="s">
        <v>111</v>
      </c>
      <c r="S76" s="38">
        <v>400</v>
      </c>
      <c r="T76" s="37" t="s">
        <v>122</v>
      </c>
      <c r="U76" s="36"/>
      <c r="V76" s="33">
        <v>36982.9</v>
      </c>
      <c r="W76" s="35"/>
      <c r="X76" s="34">
        <v>0</v>
      </c>
      <c r="Y76" s="33">
        <v>0</v>
      </c>
      <c r="Z76" s="32" t="s">
        <v>181</v>
      </c>
      <c r="AA76" s="31"/>
      <c r="AB76" s="30"/>
    </row>
    <row r="77" spans="1:28" ht="15.75" x14ac:dyDescent="0.25">
      <c r="A77" s="46"/>
      <c r="B77" s="179">
        <v>410</v>
      </c>
      <c r="C77" s="179"/>
      <c r="D77" s="179"/>
      <c r="E77" s="179"/>
      <c r="F77" s="179"/>
      <c r="G77" s="179"/>
      <c r="H77" s="179"/>
      <c r="I77" s="179"/>
      <c r="J77" s="179"/>
      <c r="K77" s="179"/>
      <c r="L77" s="45">
        <v>409</v>
      </c>
      <c r="M77" s="44"/>
      <c r="N77" s="43" t="s">
        <v>112</v>
      </c>
      <c r="O77" s="42">
        <v>4</v>
      </c>
      <c r="P77" s="41">
        <v>9</v>
      </c>
      <c r="Q77" s="40">
        <v>409</v>
      </c>
      <c r="R77" s="39" t="s">
        <v>111</v>
      </c>
      <c r="S77" s="38">
        <v>410</v>
      </c>
      <c r="T77" s="37" t="s">
        <v>122</v>
      </c>
      <c r="U77" s="36"/>
      <c r="V77" s="33">
        <v>36982.9</v>
      </c>
      <c r="W77" s="35"/>
      <c r="X77" s="34">
        <v>0</v>
      </c>
      <c r="Y77" s="33">
        <v>0</v>
      </c>
      <c r="Z77" s="32" t="s">
        <v>181</v>
      </c>
      <c r="AA77" s="31"/>
      <c r="AB77" s="30"/>
    </row>
    <row r="78" spans="1:28" ht="78.75" x14ac:dyDescent="0.25">
      <c r="A78" s="46"/>
      <c r="B78" s="54"/>
      <c r="C78" s="54"/>
      <c r="D78" s="56"/>
      <c r="E78" s="56"/>
      <c r="F78" s="56"/>
      <c r="G78" s="55"/>
      <c r="H78" s="182" t="s">
        <v>180</v>
      </c>
      <c r="I78" s="182"/>
      <c r="J78" s="182"/>
      <c r="K78" s="182"/>
      <c r="L78" s="45">
        <v>409</v>
      </c>
      <c r="M78" s="44"/>
      <c r="N78" s="52" t="s">
        <v>179</v>
      </c>
      <c r="O78" s="51">
        <v>4</v>
      </c>
      <c r="P78" s="50">
        <v>9</v>
      </c>
      <c r="Q78" s="40">
        <v>409</v>
      </c>
      <c r="R78" s="49" t="s">
        <v>113</v>
      </c>
      <c r="S78" s="48" t="s">
        <v>5</v>
      </c>
      <c r="T78" s="37" t="s">
        <v>122</v>
      </c>
      <c r="U78" s="36"/>
      <c r="V78" s="24">
        <v>516.20000000000005</v>
      </c>
      <c r="W78" s="35"/>
      <c r="X78" s="47">
        <v>0</v>
      </c>
      <c r="Y78" s="24">
        <v>0</v>
      </c>
      <c r="Z78" s="32" t="s">
        <v>178</v>
      </c>
      <c r="AA78" s="31"/>
      <c r="AB78" s="30"/>
    </row>
    <row r="79" spans="1:28" ht="47.25" x14ac:dyDescent="0.25">
      <c r="A79" s="46"/>
      <c r="B79" s="179">
        <v>400</v>
      </c>
      <c r="C79" s="179"/>
      <c r="D79" s="179"/>
      <c r="E79" s="179"/>
      <c r="F79" s="179"/>
      <c r="G79" s="179"/>
      <c r="H79" s="179"/>
      <c r="I79" s="179"/>
      <c r="J79" s="179"/>
      <c r="K79" s="179"/>
      <c r="L79" s="45">
        <v>409</v>
      </c>
      <c r="M79" s="44"/>
      <c r="N79" s="43" t="s">
        <v>118</v>
      </c>
      <c r="O79" s="42">
        <v>4</v>
      </c>
      <c r="P79" s="41">
        <v>9</v>
      </c>
      <c r="Q79" s="40">
        <v>409</v>
      </c>
      <c r="R79" s="39" t="s">
        <v>113</v>
      </c>
      <c r="S79" s="38">
        <v>400</v>
      </c>
      <c r="T79" s="37" t="s">
        <v>122</v>
      </c>
      <c r="U79" s="36"/>
      <c r="V79" s="33">
        <v>516.20000000000005</v>
      </c>
      <c r="W79" s="35"/>
      <c r="X79" s="34">
        <v>0</v>
      </c>
      <c r="Y79" s="33">
        <v>0</v>
      </c>
      <c r="Z79" s="32" t="s">
        <v>178</v>
      </c>
      <c r="AA79" s="31"/>
      <c r="AB79" s="30"/>
    </row>
    <row r="80" spans="1:28" ht="15.75" x14ac:dyDescent="0.25">
      <c r="A80" s="46"/>
      <c r="B80" s="179">
        <v>410</v>
      </c>
      <c r="C80" s="179"/>
      <c r="D80" s="179"/>
      <c r="E80" s="179"/>
      <c r="F80" s="179"/>
      <c r="G80" s="179"/>
      <c r="H80" s="179"/>
      <c r="I80" s="179"/>
      <c r="J80" s="179"/>
      <c r="K80" s="179"/>
      <c r="L80" s="45">
        <v>409</v>
      </c>
      <c r="M80" s="44"/>
      <c r="N80" s="43" t="s">
        <v>112</v>
      </c>
      <c r="O80" s="42">
        <v>4</v>
      </c>
      <c r="P80" s="41">
        <v>9</v>
      </c>
      <c r="Q80" s="40">
        <v>409</v>
      </c>
      <c r="R80" s="39" t="s">
        <v>113</v>
      </c>
      <c r="S80" s="38">
        <v>410</v>
      </c>
      <c r="T80" s="37" t="s">
        <v>122</v>
      </c>
      <c r="U80" s="36"/>
      <c r="V80" s="33">
        <v>516.20000000000005</v>
      </c>
      <c r="W80" s="35"/>
      <c r="X80" s="34">
        <v>0</v>
      </c>
      <c r="Y80" s="33">
        <v>0</v>
      </c>
      <c r="Z80" s="32" t="s">
        <v>178</v>
      </c>
      <c r="AA80" s="31"/>
      <c r="AB80" s="30"/>
    </row>
    <row r="81" spans="1:28" ht="47.25" x14ac:dyDescent="0.25">
      <c r="A81" s="46"/>
      <c r="B81" s="54"/>
      <c r="C81" s="54"/>
      <c r="D81" s="56"/>
      <c r="E81" s="55"/>
      <c r="F81" s="183" t="s">
        <v>177</v>
      </c>
      <c r="G81" s="183"/>
      <c r="H81" s="183"/>
      <c r="I81" s="183"/>
      <c r="J81" s="183"/>
      <c r="K81" s="183"/>
      <c r="L81" s="45">
        <v>409</v>
      </c>
      <c r="M81" s="44"/>
      <c r="N81" s="52" t="s">
        <v>108</v>
      </c>
      <c r="O81" s="51">
        <v>4</v>
      </c>
      <c r="P81" s="50">
        <v>9</v>
      </c>
      <c r="Q81" s="40">
        <v>409</v>
      </c>
      <c r="R81" s="49" t="s">
        <v>37</v>
      </c>
      <c r="S81" s="48" t="s">
        <v>5</v>
      </c>
      <c r="T81" s="37" t="s">
        <v>122</v>
      </c>
      <c r="U81" s="36"/>
      <c r="V81" s="24">
        <v>3521.1</v>
      </c>
      <c r="W81" s="35"/>
      <c r="X81" s="47">
        <v>2609.1</v>
      </c>
      <c r="Y81" s="24">
        <v>2707.2</v>
      </c>
      <c r="Z81" s="32" t="s">
        <v>174</v>
      </c>
      <c r="AA81" s="31"/>
      <c r="AB81" s="30"/>
    </row>
    <row r="82" spans="1:28" ht="47.25" x14ac:dyDescent="0.25">
      <c r="A82" s="46"/>
      <c r="B82" s="54"/>
      <c r="C82" s="54"/>
      <c r="D82" s="56"/>
      <c r="E82" s="56"/>
      <c r="F82" s="56"/>
      <c r="G82" s="55"/>
      <c r="H82" s="182" t="s">
        <v>176</v>
      </c>
      <c r="I82" s="182"/>
      <c r="J82" s="182"/>
      <c r="K82" s="182"/>
      <c r="L82" s="45">
        <v>409</v>
      </c>
      <c r="M82" s="44"/>
      <c r="N82" s="52" t="s">
        <v>175</v>
      </c>
      <c r="O82" s="51">
        <v>4</v>
      </c>
      <c r="P82" s="50">
        <v>9</v>
      </c>
      <c r="Q82" s="40">
        <v>409</v>
      </c>
      <c r="R82" s="49" t="s">
        <v>38</v>
      </c>
      <c r="S82" s="48" t="s">
        <v>5</v>
      </c>
      <c r="T82" s="37" t="s">
        <v>122</v>
      </c>
      <c r="U82" s="36"/>
      <c r="V82" s="24">
        <v>3521.1</v>
      </c>
      <c r="W82" s="35"/>
      <c r="X82" s="47">
        <v>2609.1</v>
      </c>
      <c r="Y82" s="24">
        <v>2707.2</v>
      </c>
      <c r="Z82" s="32" t="s">
        <v>174</v>
      </c>
      <c r="AA82" s="31"/>
      <c r="AB82" s="30"/>
    </row>
    <row r="83" spans="1:28" ht="31.5" x14ac:dyDescent="0.25">
      <c r="A83" s="46"/>
      <c r="B83" s="179">
        <v>200</v>
      </c>
      <c r="C83" s="179"/>
      <c r="D83" s="179"/>
      <c r="E83" s="179"/>
      <c r="F83" s="179"/>
      <c r="G83" s="179"/>
      <c r="H83" s="179"/>
      <c r="I83" s="179"/>
      <c r="J83" s="179"/>
      <c r="K83" s="179"/>
      <c r="L83" s="45">
        <v>409</v>
      </c>
      <c r="M83" s="44"/>
      <c r="N83" s="43" t="s">
        <v>127</v>
      </c>
      <c r="O83" s="42">
        <v>4</v>
      </c>
      <c r="P83" s="41">
        <v>9</v>
      </c>
      <c r="Q83" s="40">
        <v>409</v>
      </c>
      <c r="R83" s="39" t="s">
        <v>38</v>
      </c>
      <c r="S83" s="38">
        <v>200</v>
      </c>
      <c r="T83" s="37" t="s">
        <v>122</v>
      </c>
      <c r="U83" s="36"/>
      <c r="V83" s="33">
        <v>3521.1</v>
      </c>
      <c r="W83" s="35"/>
      <c r="X83" s="34">
        <v>2609.1</v>
      </c>
      <c r="Y83" s="33">
        <v>2707.2</v>
      </c>
      <c r="Z83" s="32" t="s">
        <v>174</v>
      </c>
      <c r="AA83" s="31"/>
      <c r="AB83" s="30"/>
    </row>
    <row r="84" spans="1:28" ht="47.25" x14ac:dyDescent="0.25">
      <c r="A84" s="46"/>
      <c r="B84" s="179">
        <v>240</v>
      </c>
      <c r="C84" s="179"/>
      <c r="D84" s="179"/>
      <c r="E84" s="179"/>
      <c r="F84" s="179"/>
      <c r="G84" s="179"/>
      <c r="H84" s="179"/>
      <c r="I84" s="179"/>
      <c r="J84" s="179"/>
      <c r="K84" s="179"/>
      <c r="L84" s="45">
        <v>409</v>
      </c>
      <c r="M84" s="44"/>
      <c r="N84" s="43" t="s">
        <v>14</v>
      </c>
      <c r="O84" s="42">
        <v>4</v>
      </c>
      <c r="P84" s="41">
        <v>9</v>
      </c>
      <c r="Q84" s="40">
        <v>409</v>
      </c>
      <c r="R84" s="39" t="s">
        <v>38</v>
      </c>
      <c r="S84" s="38">
        <v>240</v>
      </c>
      <c r="T84" s="37" t="s">
        <v>122</v>
      </c>
      <c r="U84" s="36"/>
      <c r="V84" s="33">
        <v>3521.1</v>
      </c>
      <c r="W84" s="35"/>
      <c r="X84" s="34">
        <v>2609.1</v>
      </c>
      <c r="Y84" s="33">
        <v>2707.2</v>
      </c>
      <c r="Z84" s="32" t="s">
        <v>174</v>
      </c>
      <c r="AA84" s="31"/>
      <c r="AB84" s="30"/>
    </row>
    <row r="85" spans="1:28" ht="31.5" x14ac:dyDescent="0.25">
      <c r="A85" s="46"/>
      <c r="B85" s="184" t="s">
        <v>173</v>
      </c>
      <c r="C85" s="184"/>
      <c r="D85" s="184"/>
      <c r="E85" s="184"/>
      <c r="F85" s="184"/>
      <c r="G85" s="184"/>
      <c r="H85" s="184"/>
      <c r="I85" s="184"/>
      <c r="J85" s="184"/>
      <c r="K85" s="184"/>
      <c r="L85" s="45">
        <v>503</v>
      </c>
      <c r="M85" s="44"/>
      <c r="N85" s="52" t="s">
        <v>173</v>
      </c>
      <c r="O85" s="51">
        <v>5</v>
      </c>
      <c r="P85" s="50">
        <v>0</v>
      </c>
      <c r="Q85" s="40">
        <v>503</v>
      </c>
      <c r="R85" s="49" t="s">
        <v>5</v>
      </c>
      <c r="S85" s="48" t="s">
        <v>5</v>
      </c>
      <c r="T85" s="37">
        <v>0</v>
      </c>
      <c r="U85" s="36"/>
      <c r="V85" s="24">
        <v>22393.1</v>
      </c>
      <c r="W85" s="35"/>
      <c r="X85" s="47">
        <v>16518.7</v>
      </c>
      <c r="Y85" s="24">
        <v>17048.099999999999</v>
      </c>
      <c r="Z85" s="32" t="s">
        <v>123</v>
      </c>
      <c r="AA85" s="31"/>
      <c r="AB85" s="30"/>
    </row>
    <row r="86" spans="1:28" ht="15.75" x14ac:dyDescent="0.25">
      <c r="A86" s="46"/>
      <c r="B86" s="184" t="s">
        <v>39</v>
      </c>
      <c r="C86" s="184"/>
      <c r="D86" s="184"/>
      <c r="E86" s="184"/>
      <c r="F86" s="184"/>
      <c r="G86" s="184"/>
      <c r="H86" s="184"/>
      <c r="I86" s="184"/>
      <c r="J86" s="184"/>
      <c r="K86" s="184"/>
      <c r="L86" s="45">
        <v>501</v>
      </c>
      <c r="M86" s="44"/>
      <c r="N86" s="52" t="s">
        <v>39</v>
      </c>
      <c r="O86" s="51">
        <v>5</v>
      </c>
      <c r="P86" s="50">
        <v>1</v>
      </c>
      <c r="Q86" s="40">
        <v>501</v>
      </c>
      <c r="R86" s="49" t="s">
        <v>5</v>
      </c>
      <c r="S86" s="48" t="s">
        <v>5</v>
      </c>
      <c r="T86" s="37">
        <v>0</v>
      </c>
      <c r="U86" s="36"/>
      <c r="V86" s="24">
        <v>546.6</v>
      </c>
      <c r="W86" s="35"/>
      <c r="X86" s="47">
        <v>925.3</v>
      </c>
      <c r="Y86" s="24">
        <v>234.6</v>
      </c>
      <c r="Z86" s="32" t="s">
        <v>123</v>
      </c>
      <c r="AA86" s="31"/>
      <c r="AB86" s="30"/>
    </row>
    <row r="87" spans="1:28" ht="31.5" x14ac:dyDescent="0.25">
      <c r="A87" s="46"/>
      <c r="B87" s="54"/>
      <c r="C87" s="53"/>
      <c r="D87" s="183" t="s">
        <v>172</v>
      </c>
      <c r="E87" s="183"/>
      <c r="F87" s="183"/>
      <c r="G87" s="183"/>
      <c r="H87" s="183"/>
      <c r="I87" s="183"/>
      <c r="J87" s="183"/>
      <c r="K87" s="183"/>
      <c r="L87" s="45">
        <v>501</v>
      </c>
      <c r="M87" s="44"/>
      <c r="N87" s="52" t="s">
        <v>171</v>
      </c>
      <c r="O87" s="51">
        <v>5</v>
      </c>
      <c r="P87" s="50">
        <v>1</v>
      </c>
      <c r="Q87" s="40">
        <v>501</v>
      </c>
      <c r="R87" s="49" t="s">
        <v>119</v>
      </c>
      <c r="S87" s="48" t="s">
        <v>5</v>
      </c>
      <c r="T87" s="37" t="s">
        <v>122</v>
      </c>
      <c r="U87" s="36"/>
      <c r="V87" s="24">
        <v>0</v>
      </c>
      <c r="W87" s="35"/>
      <c r="X87" s="47">
        <v>690.7</v>
      </c>
      <c r="Y87" s="24">
        <v>0</v>
      </c>
      <c r="Z87" s="32" t="s">
        <v>155</v>
      </c>
      <c r="AA87" s="31"/>
      <c r="AB87" s="30"/>
    </row>
    <row r="88" spans="1:28" ht="47.25" x14ac:dyDescent="0.25">
      <c r="A88" s="46"/>
      <c r="B88" s="54"/>
      <c r="C88" s="54"/>
      <c r="D88" s="56"/>
      <c r="E88" s="56"/>
      <c r="F88" s="56"/>
      <c r="G88" s="55"/>
      <c r="H88" s="182" t="s">
        <v>170</v>
      </c>
      <c r="I88" s="182"/>
      <c r="J88" s="182"/>
      <c r="K88" s="182"/>
      <c r="L88" s="45">
        <v>501</v>
      </c>
      <c r="M88" s="44"/>
      <c r="N88" s="52" t="s">
        <v>169</v>
      </c>
      <c r="O88" s="51">
        <v>5</v>
      </c>
      <c r="P88" s="50">
        <v>1</v>
      </c>
      <c r="Q88" s="40">
        <v>501</v>
      </c>
      <c r="R88" s="49" t="s">
        <v>117</v>
      </c>
      <c r="S88" s="48" t="s">
        <v>5</v>
      </c>
      <c r="T88" s="37" t="s">
        <v>122</v>
      </c>
      <c r="U88" s="36"/>
      <c r="V88" s="24">
        <v>0</v>
      </c>
      <c r="W88" s="35"/>
      <c r="X88" s="47">
        <v>690.7</v>
      </c>
      <c r="Y88" s="24">
        <v>0</v>
      </c>
      <c r="Z88" s="32" t="s">
        <v>155</v>
      </c>
      <c r="AA88" s="31"/>
      <c r="AB88" s="30"/>
    </row>
    <row r="89" spans="1:28" ht="47.25" x14ac:dyDescent="0.25">
      <c r="A89" s="46"/>
      <c r="B89" s="179">
        <v>400</v>
      </c>
      <c r="C89" s="179"/>
      <c r="D89" s="179"/>
      <c r="E89" s="179"/>
      <c r="F89" s="179"/>
      <c r="G89" s="179"/>
      <c r="H89" s="179"/>
      <c r="I89" s="179"/>
      <c r="J89" s="179"/>
      <c r="K89" s="179"/>
      <c r="L89" s="45">
        <v>501</v>
      </c>
      <c r="M89" s="44"/>
      <c r="N89" s="43" t="s">
        <v>118</v>
      </c>
      <c r="O89" s="42">
        <v>5</v>
      </c>
      <c r="P89" s="41">
        <v>1</v>
      </c>
      <c r="Q89" s="40">
        <v>501</v>
      </c>
      <c r="R89" s="39" t="s">
        <v>117</v>
      </c>
      <c r="S89" s="38">
        <v>400</v>
      </c>
      <c r="T89" s="37" t="s">
        <v>122</v>
      </c>
      <c r="U89" s="36"/>
      <c r="V89" s="33">
        <v>0</v>
      </c>
      <c r="W89" s="35"/>
      <c r="X89" s="34">
        <v>690.7</v>
      </c>
      <c r="Y89" s="33">
        <v>0</v>
      </c>
      <c r="Z89" s="32" t="s">
        <v>155</v>
      </c>
      <c r="AA89" s="31"/>
      <c r="AB89" s="30"/>
    </row>
    <row r="90" spans="1:28" ht="15.75" x14ac:dyDescent="0.25">
      <c r="A90" s="46"/>
      <c r="B90" s="179">
        <v>410</v>
      </c>
      <c r="C90" s="179"/>
      <c r="D90" s="179"/>
      <c r="E90" s="179"/>
      <c r="F90" s="179"/>
      <c r="G90" s="179"/>
      <c r="H90" s="179"/>
      <c r="I90" s="179"/>
      <c r="J90" s="179"/>
      <c r="K90" s="179"/>
      <c r="L90" s="45">
        <v>501</v>
      </c>
      <c r="M90" s="44"/>
      <c r="N90" s="43" t="s">
        <v>112</v>
      </c>
      <c r="O90" s="42">
        <v>5</v>
      </c>
      <c r="P90" s="41">
        <v>1</v>
      </c>
      <c r="Q90" s="40">
        <v>501</v>
      </c>
      <c r="R90" s="39" t="s">
        <v>117</v>
      </c>
      <c r="S90" s="38">
        <v>410</v>
      </c>
      <c r="T90" s="37" t="s">
        <v>122</v>
      </c>
      <c r="U90" s="36"/>
      <c r="V90" s="33">
        <v>0</v>
      </c>
      <c r="W90" s="35"/>
      <c r="X90" s="34">
        <v>690.7</v>
      </c>
      <c r="Y90" s="33">
        <v>0</v>
      </c>
      <c r="Z90" s="32" t="s">
        <v>155</v>
      </c>
      <c r="AA90" s="31"/>
      <c r="AB90" s="30"/>
    </row>
    <row r="91" spans="1:28" ht="15.75" x14ac:dyDescent="0.25">
      <c r="A91" s="46"/>
      <c r="B91" s="54"/>
      <c r="C91" s="53"/>
      <c r="D91" s="183" t="s">
        <v>124</v>
      </c>
      <c r="E91" s="183"/>
      <c r="F91" s="183"/>
      <c r="G91" s="183"/>
      <c r="H91" s="183"/>
      <c r="I91" s="183"/>
      <c r="J91" s="183"/>
      <c r="K91" s="183"/>
      <c r="L91" s="45">
        <v>501</v>
      </c>
      <c r="M91" s="44"/>
      <c r="N91" s="52" t="s">
        <v>7</v>
      </c>
      <c r="O91" s="51">
        <v>5</v>
      </c>
      <c r="P91" s="50">
        <v>1</v>
      </c>
      <c r="Q91" s="40">
        <v>501</v>
      </c>
      <c r="R91" s="49" t="s">
        <v>8</v>
      </c>
      <c r="S91" s="48" t="s">
        <v>5</v>
      </c>
      <c r="T91" s="37" t="s">
        <v>122</v>
      </c>
      <c r="U91" s="36"/>
      <c r="V91" s="24">
        <v>546.6</v>
      </c>
      <c r="W91" s="35"/>
      <c r="X91" s="47">
        <v>234.6</v>
      </c>
      <c r="Y91" s="24">
        <v>234.6</v>
      </c>
      <c r="Z91" s="32" t="s">
        <v>166</v>
      </c>
      <c r="AA91" s="31"/>
      <c r="AB91" s="30"/>
    </row>
    <row r="92" spans="1:28" ht="31.5" x14ac:dyDescent="0.25">
      <c r="A92" s="46"/>
      <c r="B92" s="54"/>
      <c r="C92" s="54"/>
      <c r="D92" s="56"/>
      <c r="E92" s="56"/>
      <c r="F92" s="56"/>
      <c r="G92" s="55"/>
      <c r="H92" s="182" t="s">
        <v>168</v>
      </c>
      <c r="I92" s="182"/>
      <c r="J92" s="182"/>
      <c r="K92" s="182"/>
      <c r="L92" s="45">
        <v>501</v>
      </c>
      <c r="M92" s="44"/>
      <c r="N92" s="52" t="s">
        <v>167</v>
      </c>
      <c r="O92" s="51">
        <v>5</v>
      </c>
      <c r="P92" s="50">
        <v>1</v>
      </c>
      <c r="Q92" s="40">
        <v>501</v>
      </c>
      <c r="R92" s="49" t="s">
        <v>40</v>
      </c>
      <c r="S92" s="48" t="s">
        <v>5</v>
      </c>
      <c r="T92" s="37" t="s">
        <v>122</v>
      </c>
      <c r="U92" s="36"/>
      <c r="V92" s="24">
        <v>546.6</v>
      </c>
      <c r="W92" s="35"/>
      <c r="X92" s="47">
        <v>234.6</v>
      </c>
      <c r="Y92" s="24">
        <v>234.6</v>
      </c>
      <c r="Z92" s="32" t="s">
        <v>166</v>
      </c>
      <c r="AA92" s="31"/>
      <c r="AB92" s="30"/>
    </row>
    <row r="93" spans="1:28" ht="31.5" x14ac:dyDescent="0.25">
      <c r="A93" s="46"/>
      <c r="B93" s="179">
        <v>200</v>
      </c>
      <c r="C93" s="179"/>
      <c r="D93" s="179"/>
      <c r="E93" s="179"/>
      <c r="F93" s="179"/>
      <c r="G93" s="179"/>
      <c r="H93" s="179"/>
      <c r="I93" s="179"/>
      <c r="J93" s="179"/>
      <c r="K93" s="179"/>
      <c r="L93" s="45">
        <v>501</v>
      </c>
      <c r="M93" s="44"/>
      <c r="N93" s="43" t="s">
        <v>127</v>
      </c>
      <c r="O93" s="42">
        <v>5</v>
      </c>
      <c r="P93" s="41">
        <v>1</v>
      </c>
      <c r="Q93" s="40">
        <v>501</v>
      </c>
      <c r="R93" s="39" t="s">
        <v>40</v>
      </c>
      <c r="S93" s="38">
        <v>200</v>
      </c>
      <c r="T93" s="37" t="s">
        <v>122</v>
      </c>
      <c r="U93" s="36"/>
      <c r="V93" s="33">
        <v>546.6</v>
      </c>
      <c r="W93" s="35"/>
      <c r="X93" s="34">
        <v>234.6</v>
      </c>
      <c r="Y93" s="33">
        <v>234.6</v>
      </c>
      <c r="Z93" s="32" t="s">
        <v>166</v>
      </c>
      <c r="AA93" s="31"/>
      <c r="AB93" s="30"/>
    </row>
    <row r="94" spans="1:28" ht="47.25" x14ac:dyDescent="0.25">
      <c r="A94" s="46"/>
      <c r="B94" s="179">
        <v>240</v>
      </c>
      <c r="C94" s="179"/>
      <c r="D94" s="179"/>
      <c r="E94" s="179"/>
      <c r="F94" s="179"/>
      <c r="G94" s="179"/>
      <c r="H94" s="179"/>
      <c r="I94" s="179"/>
      <c r="J94" s="179"/>
      <c r="K94" s="179"/>
      <c r="L94" s="45">
        <v>501</v>
      </c>
      <c r="M94" s="44"/>
      <c r="N94" s="43" t="s">
        <v>14</v>
      </c>
      <c r="O94" s="42">
        <v>5</v>
      </c>
      <c r="P94" s="41">
        <v>1</v>
      </c>
      <c r="Q94" s="40">
        <v>501</v>
      </c>
      <c r="R94" s="39" t="s">
        <v>40</v>
      </c>
      <c r="S94" s="38">
        <v>240</v>
      </c>
      <c r="T94" s="37" t="s">
        <v>122</v>
      </c>
      <c r="U94" s="36"/>
      <c r="V94" s="33">
        <v>546.6</v>
      </c>
      <c r="W94" s="35"/>
      <c r="X94" s="34">
        <v>234.6</v>
      </c>
      <c r="Y94" s="33">
        <v>234.6</v>
      </c>
      <c r="Z94" s="32" t="s">
        <v>166</v>
      </c>
      <c r="AA94" s="31"/>
      <c r="AB94" s="30"/>
    </row>
    <row r="95" spans="1:28" ht="15.75" x14ac:dyDescent="0.25">
      <c r="A95" s="46"/>
      <c r="B95" s="184" t="s">
        <v>41</v>
      </c>
      <c r="C95" s="184"/>
      <c r="D95" s="184"/>
      <c r="E95" s="184"/>
      <c r="F95" s="184"/>
      <c r="G95" s="184"/>
      <c r="H95" s="184"/>
      <c r="I95" s="184"/>
      <c r="J95" s="184"/>
      <c r="K95" s="184"/>
      <c r="L95" s="45">
        <v>503</v>
      </c>
      <c r="M95" s="44"/>
      <c r="N95" s="52" t="s">
        <v>41</v>
      </c>
      <c r="O95" s="51">
        <v>5</v>
      </c>
      <c r="P95" s="50">
        <v>3</v>
      </c>
      <c r="Q95" s="40">
        <v>503</v>
      </c>
      <c r="R95" s="49" t="s">
        <v>5</v>
      </c>
      <c r="S95" s="48" t="s">
        <v>5</v>
      </c>
      <c r="T95" s="37">
        <v>0</v>
      </c>
      <c r="U95" s="36"/>
      <c r="V95" s="24">
        <v>21846.5</v>
      </c>
      <c r="W95" s="35"/>
      <c r="X95" s="47">
        <v>15593.4</v>
      </c>
      <c r="Y95" s="24">
        <v>16813.5</v>
      </c>
      <c r="Z95" s="32" t="s">
        <v>123</v>
      </c>
      <c r="AA95" s="31"/>
      <c r="AB95" s="30"/>
    </row>
    <row r="96" spans="1:28" ht="63" x14ac:dyDescent="0.25">
      <c r="A96" s="46"/>
      <c r="B96" s="54"/>
      <c r="C96" s="53"/>
      <c r="D96" s="183" t="s">
        <v>165</v>
      </c>
      <c r="E96" s="183"/>
      <c r="F96" s="183"/>
      <c r="G96" s="183"/>
      <c r="H96" s="183"/>
      <c r="I96" s="183"/>
      <c r="J96" s="183"/>
      <c r="K96" s="183"/>
      <c r="L96" s="45">
        <v>503</v>
      </c>
      <c r="M96" s="44"/>
      <c r="N96" s="52" t="s">
        <v>164</v>
      </c>
      <c r="O96" s="51">
        <v>5</v>
      </c>
      <c r="P96" s="50">
        <v>3</v>
      </c>
      <c r="Q96" s="40">
        <v>503</v>
      </c>
      <c r="R96" s="49" t="s">
        <v>42</v>
      </c>
      <c r="S96" s="48" t="s">
        <v>5</v>
      </c>
      <c r="T96" s="37" t="s">
        <v>122</v>
      </c>
      <c r="U96" s="36"/>
      <c r="V96" s="24">
        <v>21846.5</v>
      </c>
      <c r="W96" s="35"/>
      <c r="X96" s="47">
        <v>15593.4</v>
      </c>
      <c r="Y96" s="24">
        <v>16813.5</v>
      </c>
      <c r="Z96" s="32" t="s">
        <v>123</v>
      </c>
      <c r="AA96" s="31"/>
      <c r="AB96" s="30"/>
    </row>
    <row r="97" spans="1:28" ht="78.75" x14ac:dyDescent="0.25">
      <c r="A97" s="46"/>
      <c r="B97" s="54"/>
      <c r="C97" s="54"/>
      <c r="D97" s="55"/>
      <c r="E97" s="183" t="s">
        <v>163</v>
      </c>
      <c r="F97" s="183"/>
      <c r="G97" s="183"/>
      <c r="H97" s="183"/>
      <c r="I97" s="183"/>
      <c r="J97" s="183"/>
      <c r="K97" s="183"/>
      <c r="L97" s="45">
        <v>503</v>
      </c>
      <c r="M97" s="44"/>
      <c r="N97" s="52" t="s">
        <v>162</v>
      </c>
      <c r="O97" s="51">
        <v>5</v>
      </c>
      <c r="P97" s="50">
        <v>3</v>
      </c>
      <c r="Q97" s="40">
        <v>503</v>
      </c>
      <c r="R97" s="49" t="s">
        <v>43</v>
      </c>
      <c r="S97" s="48" t="s">
        <v>5</v>
      </c>
      <c r="T97" s="37" t="s">
        <v>122</v>
      </c>
      <c r="U97" s="36"/>
      <c r="V97" s="24">
        <v>3055</v>
      </c>
      <c r="W97" s="35"/>
      <c r="X97" s="47">
        <v>2805</v>
      </c>
      <c r="Y97" s="24">
        <v>2805</v>
      </c>
      <c r="Z97" s="32" t="s">
        <v>126</v>
      </c>
      <c r="AA97" s="31"/>
      <c r="AB97" s="30"/>
    </row>
    <row r="98" spans="1:28" ht="31.5" x14ac:dyDescent="0.25">
      <c r="A98" s="46"/>
      <c r="B98" s="54"/>
      <c r="C98" s="54"/>
      <c r="D98" s="56"/>
      <c r="E98" s="56"/>
      <c r="F98" s="56"/>
      <c r="G98" s="55"/>
      <c r="H98" s="182" t="s">
        <v>161</v>
      </c>
      <c r="I98" s="182"/>
      <c r="J98" s="182"/>
      <c r="K98" s="182"/>
      <c r="L98" s="45">
        <v>503</v>
      </c>
      <c r="M98" s="44"/>
      <c r="N98" s="52" t="s">
        <v>160</v>
      </c>
      <c r="O98" s="51">
        <v>5</v>
      </c>
      <c r="P98" s="50">
        <v>3</v>
      </c>
      <c r="Q98" s="40">
        <v>503</v>
      </c>
      <c r="R98" s="49" t="s">
        <v>44</v>
      </c>
      <c r="S98" s="48" t="s">
        <v>5</v>
      </c>
      <c r="T98" s="37" t="s">
        <v>122</v>
      </c>
      <c r="U98" s="36"/>
      <c r="V98" s="24">
        <v>3055</v>
      </c>
      <c r="W98" s="35"/>
      <c r="X98" s="47">
        <v>2805</v>
      </c>
      <c r="Y98" s="24">
        <v>2805</v>
      </c>
      <c r="Z98" s="32" t="s">
        <v>126</v>
      </c>
      <c r="AA98" s="31"/>
      <c r="AB98" s="30"/>
    </row>
    <row r="99" spans="1:28" ht="31.5" x14ac:dyDescent="0.25">
      <c r="A99" s="46"/>
      <c r="B99" s="179">
        <v>200</v>
      </c>
      <c r="C99" s="179"/>
      <c r="D99" s="179"/>
      <c r="E99" s="179"/>
      <c r="F99" s="179"/>
      <c r="G99" s="179"/>
      <c r="H99" s="179"/>
      <c r="I99" s="179"/>
      <c r="J99" s="179"/>
      <c r="K99" s="179"/>
      <c r="L99" s="45">
        <v>503</v>
      </c>
      <c r="M99" s="44"/>
      <c r="N99" s="43" t="s">
        <v>127</v>
      </c>
      <c r="O99" s="42">
        <v>5</v>
      </c>
      <c r="P99" s="41">
        <v>3</v>
      </c>
      <c r="Q99" s="40">
        <v>503</v>
      </c>
      <c r="R99" s="39" t="s">
        <v>44</v>
      </c>
      <c r="S99" s="38">
        <v>200</v>
      </c>
      <c r="T99" s="37" t="s">
        <v>122</v>
      </c>
      <c r="U99" s="36"/>
      <c r="V99" s="33">
        <v>3005</v>
      </c>
      <c r="W99" s="35"/>
      <c r="X99" s="34">
        <v>2805</v>
      </c>
      <c r="Y99" s="33">
        <v>2805</v>
      </c>
      <c r="Z99" s="32" t="s">
        <v>126</v>
      </c>
      <c r="AA99" s="31"/>
      <c r="AB99" s="30"/>
    </row>
    <row r="100" spans="1:28" ht="47.25" x14ac:dyDescent="0.25">
      <c r="A100" s="46"/>
      <c r="B100" s="179">
        <v>240</v>
      </c>
      <c r="C100" s="179"/>
      <c r="D100" s="179"/>
      <c r="E100" s="179"/>
      <c r="F100" s="179"/>
      <c r="G100" s="179"/>
      <c r="H100" s="179"/>
      <c r="I100" s="179"/>
      <c r="J100" s="179"/>
      <c r="K100" s="179"/>
      <c r="L100" s="45">
        <v>503</v>
      </c>
      <c r="M100" s="44"/>
      <c r="N100" s="43" t="s">
        <v>14</v>
      </c>
      <c r="O100" s="42">
        <v>5</v>
      </c>
      <c r="P100" s="41">
        <v>3</v>
      </c>
      <c r="Q100" s="40">
        <v>503</v>
      </c>
      <c r="R100" s="39" t="s">
        <v>44</v>
      </c>
      <c r="S100" s="38">
        <v>240</v>
      </c>
      <c r="T100" s="37" t="s">
        <v>122</v>
      </c>
      <c r="U100" s="36"/>
      <c r="V100" s="33">
        <v>3005</v>
      </c>
      <c r="W100" s="35"/>
      <c r="X100" s="34">
        <v>2805</v>
      </c>
      <c r="Y100" s="33">
        <v>2805</v>
      </c>
      <c r="Z100" s="32" t="s">
        <v>126</v>
      </c>
      <c r="AA100" s="31"/>
      <c r="AB100" s="30"/>
    </row>
    <row r="101" spans="1:28" ht="15.75" x14ac:dyDescent="0.25">
      <c r="A101" s="46"/>
      <c r="B101" s="179">
        <v>800</v>
      </c>
      <c r="C101" s="179"/>
      <c r="D101" s="179"/>
      <c r="E101" s="179"/>
      <c r="F101" s="179"/>
      <c r="G101" s="179"/>
      <c r="H101" s="179"/>
      <c r="I101" s="179"/>
      <c r="J101" s="179"/>
      <c r="K101" s="179"/>
      <c r="L101" s="45">
        <v>503</v>
      </c>
      <c r="M101" s="44"/>
      <c r="N101" s="43" t="s">
        <v>15</v>
      </c>
      <c r="O101" s="42">
        <v>5</v>
      </c>
      <c r="P101" s="41">
        <v>3</v>
      </c>
      <c r="Q101" s="40">
        <v>503</v>
      </c>
      <c r="R101" s="39" t="s">
        <v>44</v>
      </c>
      <c r="S101" s="38">
        <v>800</v>
      </c>
      <c r="T101" s="37" t="s">
        <v>122</v>
      </c>
      <c r="U101" s="36"/>
      <c r="V101" s="33">
        <v>50</v>
      </c>
      <c r="W101" s="35"/>
      <c r="X101" s="34">
        <v>0</v>
      </c>
      <c r="Y101" s="33">
        <v>0</v>
      </c>
      <c r="Z101" s="32" t="s">
        <v>126</v>
      </c>
      <c r="AA101" s="31"/>
      <c r="AB101" s="30"/>
    </row>
    <row r="102" spans="1:28" ht="15.75" x14ac:dyDescent="0.25">
      <c r="A102" s="46"/>
      <c r="B102" s="179">
        <v>850</v>
      </c>
      <c r="C102" s="179"/>
      <c r="D102" s="179"/>
      <c r="E102" s="179"/>
      <c r="F102" s="179"/>
      <c r="G102" s="179"/>
      <c r="H102" s="179"/>
      <c r="I102" s="179"/>
      <c r="J102" s="179"/>
      <c r="K102" s="179"/>
      <c r="L102" s="45">
        <v>503</v>
      </c>
      <c r="M102" s="44"/>
      <c r="N102" s="43" t="s">
        <v>138</v>
      </c>
      <c r="O102" s="42">
        <v>5</v>
      </c>
      <c r="P102" s="41">
        <v>3</v>
      </c>
      <c r="Q102" s="40">
        <v>503</v>
      </c>
      <c r="R102" s="39" t="s">
        <v>44</v>
      </c>
      <c r="S102" s="38">
        <v>850</v>
      </c>
      <c r="T102" s="37" t="s">
        <v>122</v>
      </c>
      <c r="U102" s="36"/>
      <c r="V102" s="33">
        <v>50</v>
      </c>
      <c r="W102" s="35"/>
      <c r="X102" s="34">
        <v>0</v>
      </c>
      <c r="Y102" s="33">
        <v>0</v>
      </c>
      <c r="Z102" s="32" t="s">
        <v>126</v>
      </c>
      <c r="AA102" s="31"/>
      <c r="AB102" s="30"/>
    </row>
    <row r="103" spans="1:28" ht="78.75" x14ac:dyDescent="0.25">
      <c r="A103" s="46"/>
      <c r="B103" s="54"/>
      <c r="C103" s="54"/>
      <c r="D103" s="55"/>
      <c r="E103" s="183" t="s">
        <v>159</v>
      </c>
      <c r="F103" s="183"/>
      <c r="G103" s="183"/>
      <c r="H103" s="183"/>
      <c r="I103" s="183"/>
      <c r="J103" s="183"/>
      <c r="K103" s="183"/>
      <c r="L103" s="45">
        <v>503</v>
      </c>
      <c r="M103" s="44"/>
      <c r="N103" s="52" t="s">
        <v>158</v>
      </c>
      <c r="O103" s="51">
        <v>5</v>
      </c>
      <c r="P103" s="50">
        <v>3</v>
      </c>
      <c r="Q103" s="40">
        <v>503</v>
      </c>
      <c r="R103" s="49" t="s">
        <v>45</v>
      </c>
      <c r="S103" s="48" t="s">
        <v>5</v>
      </c>
      <c r="T103" s="37" t="s">
        <v>122</v>
      </c>
      <c r="U103" s="36"/>
      <c r="V103" s="24">
        <v>150</v>
      </c>
      <c r="W103" s="35"/>
      <c r="X103" s="47">
        <v>300</v>
      </c>
      <c r="Y103" s="24">
        <v>300</v>
      </c>
      <c r="Z103" s="32" t="s">
        <v>155</v>
      </c>
      <c r="AA103" s="31"/>
      <c r="AB103" s="30"/>
    </row>
    <row r="104" spans="1:28" ht="31.5" x14ac:dyDescent="0.25">
      <c r="A104" s="46"/>
      <c r="B104" s="54"/>
      <c r="C104" s="54"/>
      <c r="D104" s="56"/>
      <c r="E104" s="56"/>
      <c r="F104" s="56"/>
      <c r="G104" s="55"/>
      <c r="H104" s="182" t="s">
        <v>157</v>
      </c>
      <c r="I104" s="182"/>
      <c r="J104" s="182"/>
      <c r="K104" s="182"/>
      <c r="L104" s="45">
        <v>503</v>
      </c>
      <c r="M104" s="44"/>
      <c r="N104" s="52" t="s">
        <v>156</v>
      </c>
      <c r="O104" s="51">
        <v>5</v>
      </c>
      <c r="P104" s="50">
        <v>3</v>
      </c>
      <c r="Q104" s="40">
        <v>503</v>
      </c>
      <c r="R104" s="49" t="s">
        <v>46</v>
      </c>
      <c r="S104" s="48" t="s">
        <v>5</v>
      </c>
      <c r="T104" s="37" t="s">
        <v>122</v>
      </c>
      <c r="U104" s="36"/>
      <c r="V104" s="24">
        <v>150</v>
      </c>
      <c r="W104" s="35"/>
      <c r="X104" s="47">
        <v>300</v>
      </c>
      <c r="Y104" s="24">
        <v>300</v>
      </c>
      <c r="Z104" s="32" t="s">
        <v>155</v>
      </c>
      <c r="AA104" s="31"/>
      <c r="AB104" s="30"/>
    </row>
    <row r="105" spans="1:28" ht="31.5" x14ac:dyDescent="0.25">
      <c r="A105" s="46"/>
      <c r="B105" s="179">
        <v>200</v>
      </c>
      <c r="C105" s="179"/>
      <c r="D105" s="179"/>
      <c r="E105" s="179"/>
      <c r="F105" s="179"/>
      <c r="G105" s="179"/>
      <c r="H105" s="179"/>
      <c r="I105" s="179"/>
      <c r="J105" s="179"/>
      <c r="K105" s="179"/>
      <c r="L105" s="45">
        <v>503</v>
      </c>
      <c r="M105" s="44"/>
      <c r="N105" s="43" t="s">
        <v>127</v>
      </c>
      <c r="O105" s="42">
        <v>5</v>
      </c>
      <c r="P105" s="41">
        <v>3</v>
      </c>
      <c r="Q105" s="40">
        <v>503</v>
      </c>
      <c r="R105" s="39" t="s">
        <v>46</v>
      </c>
      <c r="S105" s="38">
        <v>200</v>
      </c>
      <c r="T105" s="37" t="s">
        <v>122</v>
      </c>
      <c r="U105" s="36"/>
      <c r="V105" s="33">
        <v>150</v>
      </c>
      <c r="W105" s="35"/>
      <c r="X105" s="34">
        <v>300</v>
      </c>
      <c r="Y105" s="33">
        <v>300</v>
      </c>
      <c r="Z105" s="32" t="s">
        <v>155</v>
      </c>
      <c r="AA105" s="31"/>
      <c r="AB105" s="30"/>
    </row>
    <row r="106" spans="1:28" ht="47.25" x14ac:dyDescent="0.25">
      <c r="A106" s="46"/>
      <c r="B106" s="179">
        <v>240</v>
      </c>
      <c r="C106" s="179"/>
      <c r="D106" s="179"/>
      <c r="E106" s="179"/>
      <c r="F106" s="179"/>
      <c r="G106" s="179"/>
      <c r="H106" s="179"/>
      <c r="I106" s="179"/>
      <c r="J106" s="179"/>
      <c r="K106" s="179"/>
      <c r="L106" s="45">
        <v>503</v>
      </c>
      <c r="M106" s="44"/>
      <c r="N106" s="43" t="s">
        <v>14</v>
      </c>
      <c r="O106" s="42">
        <v>5</v>
      </c>
      <c r="P106" s="41">
        <v>3</v>
      </c>
      <c r="Q106" s="40">
        <v>503</v>
      </c>
      <c r="R106" s="39" t="s">
        <v>46</v>
      </c>
      <c r="S106" s="38">
        <v>240</v>
      </c>
      <c r="T106" s="37" t="s">
        <v>122</v>
      </c>
      <c r="U106" s="36"/>
      <c r="V106" s="33">
        <v>150</v>
      </c>
      <c r="W106" s="35"/>
      <c r="X106" s="34">
        <v>300</v>
      </c>
      <c r="Y106" s="33">
        <v>300</v>
      </c>
      <c r="Z106" s="32" t="s">
        <v>155</v>
      </c>
      <c r="AA106" s="31"/>
      <c r="AB106" s="30"/>
    </row>
    <row r="107" spans="1:28" ht="78.75" x14ac:dyDescent="0.25">
      <c r="A107" s="46"/>
      <c r="B107" s="54"/>
      <c r="C107" s="54"/>
      <c r="D107" s="55"/>
      <c r="E107" s="183" t="s">
        <v>154</v>
      </c>
      <c r="F107" s="183"/>
      <c r="G107" s="183"/>
      <c r="H107" s="183"/>
      <c r="I107" s="183"/>
      <c r="J107" s="183"/>
      <c r="K107" s="183"/>
      <c r="L107" s="45">
        <v>503</v>
      </c>
      <c r="M107" s="44"/>
      <c r="N107" s="52" t="s">
        <v>153</v>
      </c>
      <c r="O107" s="51">
        <v>5</v>
      </c>
      <c r="P107" s="50">
        <v>3</v>
      </c>
      <c r="Q107" s="40">
        <v>503</v>
      </c>
      <c r="R107" s="49" t="s">
        <v>47</v>
      </c>
      <c r="S107" s="48" t="s">
        <v>5</v>
      </c>
      <c r="T107" s="37" t="s">
        <v>122</v>
      </c>
      <c r="U107" s="36"/>
      <c r="V107" s="24">
        <v>3050</v>
      </c>
      <c r="W107" s="35"/>
      <c r="X107" s="47">
        <v>1000</v>
      </c>
      <c r="Y107" s="24">
        <v>1000</v>
      </c>
      <c r="Z107" s="32" t="s">
        <v>150</v>
      </c>
      <c r="AA107" s="31"/>
      <c r="AB107" s="30"/>
    </row>
    <row r="108" spans="1:28" ht="47.25" x14ac:dyDescent="0.25">
      <c r="A108" s="46"/>
      <c r="B108" s="54"/>
      <c r="C108" s="54"/>
      <c r="D108" s="56"/>
      <c r="E108" s="56"/>
      <c r="F108" s="56"/>
      <c r="G108" s="55"/>
      <c r="H108" s="182" t="s">
        <v>152</v>
      </c>
      <c r="I108" s="182"/>
      <c r="J108" s="182"/>
      <c r="K108" s="182"/>
      <c r="L108" s="45">
        <v>503</v>
      </c>
      <c r="M108" s="44"/>
      <c r="N108" s="52" t="s">
        <v>151</v>
      </c>
      <c r="O108" s="51">
        <v>5</v>
      </c>
      <c r="P108" s="50">
        <v>3</v>
      </c>
      <c r="Q108" s="40">
        <v>503</v>
      </c>
      <c r="R108" s="49" t="s">
        <v>48</v>
      </c>
      <c r="S108" s="48" t="s">
        <v>5</v>
      </c>
      <c r="T108" s="37" t="s">
        <v>122</v>
      </c>
      <c r="U108" s="36"/>
      <c r="V108" s="24">
        <v>3050</v>
      </c>
      <c r="W108" s="35"/>
      <c r="X108" s="47">
        <v>1000</v>
      </c>
      <c r="Y108" s="24">
        <v>1000</v>
      </c>
      <c r="Z108" s="32" t="s">
        <v>150</v>
      </c>
      <c r="AA108" s="31"/>
      <c r="AB108" s="30"/>
    </row>
    <row r="109" spans="1:28" ht="31.5" x14ac:dyDescent="0.25">
      <c r="A109" s="46"/>
      <c r="B109" s="179">
        <v>200</v>
      </c>
      <c r="C109" s="179"/>
      <c r="D109" s="179"/>
      <c r="E109" s="179"/>
      <c r="F109" s="179"/>
      <c r="G109" s="179"/>
      <c r="H109" s="179"/>
      <c r="I109" s="179"/>
      <c r="J109" s="179"/>
      <c r="K109" s="179"/>
      <c r="L109" s="45">
        <v>503</v>
      </c>
      <c r="M109" s="44"/>
      <c r="N109" s="43" t="s">
        <v>127</v>
      </c>
      <c r="O109" s="42">
        <v>5</v>
      </c>
      <c r="P109" s="41">
        <v>3</v>
      </c>
      <c r="Q109" s="40">
        <v>503</v>
      </c>
      <c r="R109" s="39" t="s">
        <v>48</v>
      </c>
      <c r="S109" s="38">
        <v>200</v>
      </c>
      <c r="T109" s="37" t="s">
        <v>122</v>
      </c>
      <c r="U109" s="36"/>
      <c r="V109" s="33">
        <v>3050</v>
      </c>
      <c r="W109" s="35"/>
      <c r="X109" s="34">
        <v>1000</v>
      </c>
      <c r="Y109" s="33">
        <v>1000</v>
      </c>
      <c r="Z109" s="32" t="s">
        <v>150</v>
      </c>
      <c r="AA109" s="31"/>
      <c r="AB109" s="30"/>
    </row>
    <row r="110" spans="1:28" ht="47.25" x14ac:dyDescent="0.25">
      <c r="A110" s="46"/>
      <c r="B110" s="179">
        <v>240</v>
      </c>
      <c r="C110" s="179"/>
      <c r="D110" s="179"/>
      <c r="E110" s="179"/>
      <c r="F110" s="179"/>
      <c r="G110" s="179"/>
      <c r="H110" s="179"/>
      <c r="I110" s="179"/>
      <c r="J110" s="179"/>
      <c r="K110" s="179"/>
      <c r="L110" s="45">
        <v>503</v>
      </c>
      <c r="M110" s="44"/>
      <c r="N110" s="43" t="s">
        <v>14</v>
      </c>
      <c r="O110" s="42">
        <v>5</v>
      </c>
      <c r="P110" s="41">
        <v>3</v>
      </c>
      <c r="Q110" s="40">
        <v>503</v>
      </c>
      <c r="R110" s="39" t="s">
        <v>48</v>
      </c>
      <c r="S110" s="38">
        <v>240</v>
      </c>
      <c r="T110" s="37" t="s">
        <v>122</v>
      </c>
      <c r="U110" s="36"/>
      <c r="V110" s="33">
        <v>3050</v>
      </c>
      <c r="W110" s="35"/>
      <c r="X110" s="34">
        <v>1000</v>
      </c>
      <c r="Y110" s="33">
        <v>1000</v>
      </c>
      <c r="Z110" s="32" t="s">
        <v>150</v>
      </c>
      <c r="AA110" s="31"/>
      <c r="AB110" s="30"/>
    </row>
    <row r="111" spans="1:28" ht="94.5" x14ac:dyDescent="0.25">
      <c r="A111" s="46"/>
      <c r="B111" s="54"/>
      <c r="C111" s="54"/>
      <c r="D111" s="55"/>
      <c r="E111" s="183" t="s">
        <v>149</v>
      </c>
      <c r="F111" s="183"/>
      <c r="G111" s="183"/>
      <c r="H111" s="183"/>
      <c r="I111" s="183"/>
      <c r="J111" s="183"/>
      <c r="K111" s="183"/>
      <c r="L111" s="45">
        <v>503</v>
      </c>
      <c r="M111" s="44"/>
      <c r="N111" s="52" t="s">
        <v>148</v>
      </c>
      <c r="O111" s="51">
        <v>5</v>
      </c>
      <c r="P111" s="50">
        <v>3</v>
      </c>
      <c r="Q111" s="40">
        <v>503</v>
      </c>
      <c r="R111" s="49" t="s">
        <v>49</v>
      </c>
      <c r="S111" s="48" t="s">
        <v>5</v>
      </c>
      <c r="T111" s="37" t="s">
        <v>122</v>
      </c>
      <c r="U111" s="36"/>
      <c r="V111" s="24">
        <v>15591.5</v>
      </c>
      <c r="W111" s="35"/>
      <c r="X111" s="47">
        <v>11488.4</v>
      </c>
      <c r="Y111" s="24">
        <v>12708.5</v>
      </c>
      <c r="Z111" s="32" t="s">
        <v>123</v>
      </c>
      <c r="AA111" s="31"/>
      <c r="AB111" s="30"/>
    </row>
    <row r="112" spans="1:28" ht="31.5" x14ac:dyDescent="0.25">
      <c r="A112" s="46"/>
      <c r="B112" s="54"/>
      <c r="C112" s="54"/>
      <c r="D112" s="56"/>
      <c r="E112" s="56"/>
      <c r="F112" s="56"/>
      <c r="G112" s="55"/>
      <c r="H112" s="182" t="s">
        <v>147</v>
      </c>
      <c r="I112" s="182"/>
      <c r="J112" s="182"/>
      <c r="K112" s="182"/>
      <c r="L112" s="45">
        <v>503</v>
      </c>
      <c r="M112" s="44"/>
      <c r="N112" s="52" t="s">
        <v>146</v>
      </c>
      <c r="O112" s="51">
        <v>5</v>
      </c>
      <c r="P112" s="50">
        <v>3</v>
      </c>
      <c r="Q112" s="40">
        <v>503</v>
      </c>
      <c r="R112" s="49" t="s">
        <v>50</v>
      </c>
      <c r="S112" s="48" t="s">
        <v>5</v>
      </c>
      <c r="T112" s="37" t="s">
        <v>122</v>
      </c>
      <c r="U112" s="36"/>
      <c r="V112" s="24">
        <v>14591.5</v>
      </c>
      <c r="W112" s="35"/>
      <c r="X112" s="47">
        <v>11488.4</v>
      </c>
      <c r="Y112" s="24">
        <v>12708.5</v>
      </c>
      <c r="Z112" s="32" t="s">
        <v>145</v>
      </c>
      <c r="AA112" s="31"/>
      <c r="AB112" s="30"/>
    </row>
    <row r="113" spans="1:28" ht="31.5" x14ac:dyDescent="0.25">
      <c r="A113" s="46"/>
      <c r="B113" s="179">
        <v>200</v>
      </c>
      <c r="C113" s="179"/>
      <c r="D113" s="179"/>
      <c r="E113" s="179"/>
      <c r="F113" s="179"/>
      <c r="G113" s="179"/>
      <c r="H113" s="179"/>
      <c r="I113" s="179"/>
      <c r="J113" s="179"/>
      <c r="K113" s="179"/>
      <c r="L113" s="45">
        <v>503</v>
      </c>
      <c r="M113" s="44"/>
      <c r="N113" s="43" t="s">
        <v>127</v>
      </c>
      <c r="O113" s="42">
        <v>5</v>
      </c>
      <c r="P113" s="41">
        <v>3</v>
      </c>
      <c r="Q113" s="40">
        <v>503</v>
      </c>
      <c r="R113" s="39" t="s">
        <v>50</v>
      </c>
      <c r="S113" s="38">
        <v>200</v>
      </c>
      <c r="T113" s="37" t="s">
        <v>122</v>
      </c>
      <c r="U113" s="36"/>
      <c r="V113" s="33">
        <v>14591.5</v>
      </c>
      <c r="W113" s="35"/>
      <c r="X113" s="34">
        <v>11488.4</v>
      </c>
      <c r="Y113" s="33">
        <v>12708.5</v>
      </c>
      <c r="Z113" s="32" t="s">
        <v>145</v>
      </c>
      <c r="AA113" s="31"/>
      <c r="AB113" s="30"/>
    </row>
    <row r="114" spans="1:28" ht="47.25" x14ac:dyDescent="0.25">
      <c r="A114" s="46"/>
      <c r="B114" s="179">
        <v>240</v>
      </c>
      <c r="C114" s="179"/>
      <c r="D114" s="179"/>
      <c r="E114" s="179"/>
      <c r="F114" s="179"/>
      <c r="G114" s="179"/>
      <c r="H114" s="179"/>
      <c r="I114" s="179"/>
      <c r="J114" s="179"/>
      <c r="K114" s="179"/>
      <c r="L114" s="45">
        <v>503</v>
      </c>
      <c r="M114" s="44"/>
      <c r="N114" s="43" t="s">
        <v>14</v>
      </c>
      <c r="O114" s="42">
        <v>5</v>
      </c>
      <c r="P114" s="41">
        <v>3</v>
      </c>
      <c r="Q114" s="40">
        <v>503</v>
      </c>
      <c r="R114" s="39" t="s">
        <v>50</v>
      </c>
      <c r="S114" s="38">
        <v>240</v>
      </c>
      <c r="T114" s="37" t="s">
        <v>122</v>
      </c>
      <c r="U114" s="36"/>
      <c r="V114" s="33">
        <v>14591.5</v>
      </c>
      <c r="W114" s="35"/>
      <c r="X114" s="34">
        <v>11488.4</v>
      </c>
      <c r="Y114" s="33">
        <v>12708.5</v>
      </c>
      <c r="Z114" s="32" t="s">
        <v>145</v>
      </c>
      <c r="AA114" s="31"/>
      <c r="AB114" s="30"/>
    </row>
    <row r="115" spans="1:28" ht="31.5" x14ac:dyDescent="0.25">
      <c r="A115" s="46"/>
      <c r="B115" s="54"/>
      <c r="C115" s="54"/>
      <c r="D115" s="56"/>
      <c r="E115" s="56"/>
      <c r="F115" s="56"/>
      <c r="G115" s="55"/>
      <c r="H115" s="182" t="s">
        <v>144</v>
      </c>
      <c r="I115" s="182"/>
      <c r="J115" s="182"/>
      <c r="K115" s="182"/>
      <c r="L115" s="45">
        <v>503</v>
      </c>
      <c r="M115" s="44"/>
      <c r="N115" s="52" t="s">
        <v>107</v>
      </c>
      <c r="O115" s="51">
        <v>5</v>
      </c>
      <c r="P115" s="50">
        <v>3</v>
      </c>
      <c r="Q115" s="40">
        <v>503</v>
      </c>
      <c r="R115" s="49" t="s">
        <v>116</v>
      </c>
      <c r="S115" s="48" t="s">
        <v>5</v>
      </c>
      <c r="T115" s="37" t="s">
        <v>122</v>
      </c>
      <c r="U115" s="36"/>
      <c r="V115" s="24">
        <v>1000</v>
      </c>
      <c r="W115" s="35"/>
      <c r="X115" s="47">
        <v>0</v>
      </c>
      <c r="Y115" s="24">
        <v>0</v>
      </c>
      <c r="Z115" s="32" t="s">
        <v>135</v>
      </c>
      <c r="AA115" s="31"/>
      <c r="AB115" s="30"/>
    </row>
    <row r="116" spans="1:28" ht="31.5" x14ac:dyDescent="0.25">
      <c r="A116" s="46"/>
      <c r="B116" s="179">
        <v>200</v>
      </c>
      <c r="C116" s="179"/>
      <c r="D116" s="179"/>
      <c r="E116" s="179"/>
      <c r="F116" s="179"/>
      <c r="G116" s="179"/>
      <c r="H116" s="179"/>
      <c r="I116" s="179"/>
      <c r="J116" s="179"/>
      <c r="K116" s="179"/>
      <c r="L116" s="45">
        <v>503</v>
      </c>
      <c r="M116" s="44"/>
      <c r="N116" s="43" t="s">
        <v>127</v>
      </c>
      <c r="O116" s="42">
        <v>5</v>
      </c>
      <c r="P116" s="41">
        <v>3</v>
      </c>
      <c r="Q116" s="40">
        <v>503</v>
      </c>
      <c r="R116" s="39" t="s">
        <v>116</v>
      </c>
      <c r="S116" s="38">
        <v>200</v>
      </c>
      <c r="T116" s="37" t="s">
        <v>122</v>
      </c>
      <c r="U116" s="36"/>
      <c r="V116" s="33">
        <v>1000</v>
      </c>
      <c r="W116" s="35"/>
      <c r="X116" s="34">
        <v>0</v>
      </c>
      <c r="Y116" s="33">
        <v>0</v>
      </c>
      <c r="Z116" s="32" t="s">
        <v>135</v>
      </c>
      <c r="AA116" s="31"/>
      <c r="AB116" s="30"/>
    </row>
    <row r="117" spans="1:28" ht="47.25" x14ac:dyDescent="0.25">
      <c r="A117" s="46"/>
      <c r="B117" s="179">
        <v>240</v>
      </c>
      <c r="C117" s="179"/>
      <c r="D117" s="179"/>
      <c r="E117" s="179"/>
      <c r="F117" s="179"/>
      <c r="G117" s="179"/>
      <c r="H117" s="179"/>
      <c r="I117" s="179"/>
      <c r="J117" s="179"/>
      <c r="K117" s="179"/>
      <c r="L117" s="45">
        <v>503</v>
      </c>
      <c r="M117" s="44"/>
      <c r="N117" s="43" t="s">
        <v>14</v>
      </c>
      <c r="O117" s="42">
        <v>5</v>
      </c>
      <c r="P117" s="41">
        <v>3</v>
      </c>
      <c r="Q117" s="40">
        <v>503</v>
      </c>
      <c r="R117" s="39" t="s">
        <v>116</v>
      </c>
      <c r="S117" s="38">
        <v>240</v>
      </c>
      <c r="T117" s="37" t="s">
        <v>122</v>
      </c>
      <c r="U117" s="36"/>
      <c r="V117" s="33">
        <v>1000</v>
      </c>
      <c r="W117" s="35"/>
      <c r="X117" s="34">
        <v>0</v>
      </c>
      <c r="Y117" s="33">
        <v>0</v>
      </c>
      <c r="Z117" s="32" t="s">
        <v>135</v>
      </c>
      <c r="AA117" s="31"/>
      <c r="AB117" s="30"/>
    </row>
    <row r="118" spans="1:28" ht="15.75" x14ac:dyDescent="0.25">
      <c r="A118" s="46"/>
      <c r="B118" s="184" t="s">
        <v>143</v>
      </c>
      <c r="C118" s="184"/>
      <c r="D118" s="184"/>
      <c r="E118" s="184"/>
      <c r="F118" s="184"/>
      <c r="G118" s="184"/>
      <c r="H118" s="184"/>
      <c r="I118" s="184"/>
      <c r="J118" s="184"/>
      <c r="K118" s="184"/>
      <c r="L118" s="45">
        <v>801</v>
      </c>
      <c r="M118" s="44"/>
      <c r="N118" s="52" t="s">
        <v>143</v>
      </c>
      <c r="O118" s="51">
        <v>8</v>
      </c>
      <c r="P118" s="50">
        <v>0</v>
      </c>
      <c r="Q118" s="40">
        <v>801</v>
      </c>
      <c r="R118" s="49" t="s">
        <v>5</v>
      </c>
      <c r="S118" s="48" t="s">
        <v>5</v>
      </c>
      <c r="T118" s="37">
        <v>0</v>
      </c>
      <c r="U118" s="36"/>
      <c r="V118" s="24">
        <v>14834.1</v>
      </c>
      <c r="W118" s="35"/>
      <c r="X118" s="47">
        <v>15000</v>
      </c>
      <c r="Y118" s="24">
        <v>15000</v>
      </c>
      <c r="Z118" s="32" t="s">
        <v>123</v>
      </c>
      <c r="AA118" s="31"/>
      <c r="AB118" s="30"/>
    </row>
    <row r="119" spans="1:28" ht="15.75" x14ac:dyDescent="0.25">
      <c r="A119" s="46"/>
      <c r="B119" s="184" t="s">
        <v>51</v>
      </c>
      <c r="C119" s="184"/>
      <c r="D119" s="184"/>
      <c r="E119" s="184"/>
      <c r="F119" s="184"/>
      <c r="G119" s="184"/>
      <c r="H119" s="184"/>
      <c r="I119" s="184"/>
      <c r="J119" s="184"/>
      <c r="K119" s="184"/>
      <c r="L119" s="45">
        <v>801</v>
      </c>
      <c r="M119" s="44"/>
      <c r="N119" s="52" t="s">
        <v>51</v>
      </c>
      <c r="O119" s="51">
        <v>8</v>
      </c>
      <c r="P119" s="50">
        <v>1</v>
      </c>
      <c r="Q119" s="40">
        <v>801</v>
      </c>
      <c r="R119" s="49" t="s">
        <v>5</v>
      </c>
      <c r="S119" s="48" t="s">
        <v>5</v>
      </c>
      <c r="T119" s="37">
        <v>0</v>
      </c>
      <c r="U119" s="36"/>
      <c r="V119" s="24">
        <v>14834.1</v>
      </c>
      <c r="W119" s="35"/>
      <c r="X119" s="47">
        <v>15000</v>
      </c>
      <c r="Y119" s="24">
        <v>15000</v>
      </c>
      <c r="Z119" s="32" t="s">
        <v>123</v>
      </c>
      <c r="AA119" s="31"/>
      <c r="AB119" s="30"/>
    </row>
    <row r="120" spans="1:28" ht="63" x14ac:dyDescent="0.25">
      <c r="A120" s="46"/>
      <c r="B120" s="54"/>
      <c r="C120" s="53"/>
      <c r="D120" s="183" t="s">
        <v>142</v>
      </c>
      <c r="E120" s="183"/>
      <c r="F120" s="183"/>
      <c r="G120" s="183"/>
      <c r="H120" s="183"/>
      <c r="I120" s="183"/>
      <c r="J120" s="183"/>
      <c r="K120" s="183"/>
      <c r="L120" s="45">
        <v>801</v>
      </c>
      <c r="M120" s="44"/>
      <c r="N120" s="52" t="s">
        <v>141</v>
      </c>
      <c r="O120" s="51">
        <v>8</v>
      </c>
      <c r="P120" s="50">
        <v>1</v>
      </c>
      <c r="Q120" s="40">
        <v>801</v>
      </c>
      <c r="R120" s="49" t="s">
        <v>52</v>
      </c>
      <c r="S120" s="48" t="s">
        <v>5</v>
      </c>
      <c r="T120" s="37" t="s">
        <v>122</v>
      </c>
      <c r="U120" s="36"/>
      <c r="V120" s="24">
        <v>14834.1</v>
      </c>
      <c r="W120" s="35"/>
      <c r="X120" s="47">
        <v>15000</v>
      </c>
      <c r="Y120" s="24">
        <v>15000</v>
      </c>
      <c r="Z120" s="32" t="s">
        <v>123</v>
      </c>
      <c r="AA120" s="31"/>
      <c r="AB120" s="30"/>
    </row>
    <row r="121" spans="1:28" ht="31.5" x14ac:dyDescent="0.25">
      <c r="A121" s="46"/>
      <c r="B121" s="54"/>
      <c r="C121" s="54"/>
      <c r="D121" s="56"/>
      <c r="E121" s="56"/>
      <c r="F121" s="56"/>
      <c r="G121" s="55"/>
      <c r="H121" s="182" t="s">
        <v>140</v>
      </c>
      <c r="I121" s="182"/>
      <c r="J121" s="182"/>
      <c r="K121" s="182"/>
      <c r="L121" s="45">
        <v>801</v>
      </c>
      <c r="M121" s="44"/>
      <c r="N121" s="52" t="s">
        <v>139</v>
      </c>
      <c r="O121" s="51">
        <v>8</v>
      </c>
      <c r="P121" s="50">
        <v>1</v>
      </c>
      <c r="Q121" s="40">
        <v>801</v>
      </c>
      <c r="R121" s="49" t="s">
        <v>53</v>
      </c>
      <c r="S121" s="48" t="s">
        <v>5</v>
      </c>
      <c r="T121" s="37" t="s">
        <v>122</v>
      </c>
      <c r="U121" s="36"/>
      <c r="V121" s="24">
        <v>13848.4</v>
      </c>
      <c r="W121" s="35"/>
      <c r="X121" s="47">
        <v>15000</v>
      </c>
      <c r="Y121" s="24">
        <v>15000</v>
      </c>
      <c r="Z121" s="32" t="s">
        <v>137</v>
      </c>
      <c r="AA121" s="31"/>
      <c r="AB121" s="30"/>
    </row>
    <row r="122" spans="1:28" ht="94.5" x14ac:dyDescent="0.25">
      <c r="A122" s="46"/>
      <c r="B122" s="179">
        <v>100</v>
      </c>
      <c r="C122" s="179"/>
      <c r="D122" s="179"/>
      <c r="E122" s="179"/>
      <c r="F122" s="179"/>
      <c r="G122" s="179"/>
      <c r="H122" s="179"/>
      <c r="I122" s="179"/>
      <c r="J122" s="179"/>
      <c r="K122" s="179"/>
      <c r="L122" s="45">
        <v>801</v>
      </c>
      <c r="M122" s="44"/>
      <c r="N122" s="43" t="s">
        <v>11</v>
      </c>
      <c r="O122" s="42">
        <v>8</v>
      </c>
      <c r="P122" s="41">
        <v>1</v>
      </c>
      <c r="Q122" s="40">
        <v>801</v>
      </c>
      <c r="R122" s="39" t="s">
        <v>53</v>
      </c>
      <c r="S122" s="38">
        <v>100</v>
      </c>
      <c r="T122" s="37" t="s">
        <v>122</v>
      </c>
      <c r="U122" s="36"/>
      <c r="V122" s="33">
        <v>6984.7</v>
      </c>
      <c r="W122" s="35"/>
      <c r="X122" s="34">
        <v>9487.2999999999993</v>
      </c>
      <c r="Y122" s="33">
        <v>9487.2999999999993</v>
      </c>
      <c r="Z122" s="32" t="s">
        <v>137</v>
      </c>
      <c r="AA122" s="31"/>
      <c r="AB122" s="30"/>
    </row>
    <row r="123" spans="1:28" ht="31.5" x14ac:dyDescent="0.25">
      <c r="A123" s="46"/>
      <c r="B123" s="179">
        <v>110</v>
      </c>
      <c r="C123" s="179"/>
      <c r="D123" s="179"/>
      <c r="E123" s="179"/>
      <c r="F123" s="179"/>
      <c r="G123" s="179"/>
      <c r="H123" s="179"/>
      <c r="I123" s="179"/>
      <c r="J123" s="179"/>
      <c r="K123" s="179"/>
      <c r="L123" s="45">
        <v>801</v>
      </c>
      <c r="M123" s="44"/>
      <c r="N123" s="43" t="s">
        <v>54</v>
      </c>
      <c r="O123" s="42">
        <v>8</v>
      </c>
      <c r="P123" s="41">
        <v>1</v>
      </c>
      <c r="Q123" s="40">
        <v>801</v>
      </c>
      <c r="R123" s="39" t="s">
        <v>53</v>
      </c>
      <c r="S123" s="38">
        <v>110</v>
      </c>
      <c r="T123" s="37" t="s">
        <v>122</v>
      </c>
      <c r="U123" s="36"/>
      <c r="V123" s="33">
        <v>6984.7</v>
      </c>
      <c r="W123" s="35"/>
      <c r="X123" s="34">
        <v>9487.2999999999993</v>
      </c>
      <c r="Y123" s="33">
        <v>9487.2999999999993</v>
      </c>
      <c r="Z123" s="32" t="s">
        <v>137</v>
      </c>
      <c r="AA123" s="31"/>
      <c r="AB123" s="30"/>
    </row>
    <row r="124" spans="1:28" ht="31.5" x14ac:dyDescent="0.25">
      <c r="A124" s="46"/>
      <c r="B124" s="179">
        <v>200</v>
      </c>
      <c r="C124" s="179"/>
      <c r="D124" s="179"/>
      <c r="E124" s="179"/>
      <c r="F124" s="179"/>
      <c r="G124" s="179"/>
      <c r="H124" s="179"/>
      <c r="I124" s="179"/>
      <c r="J124" s="179"/>
      <c r="K124" s="179"/>
      <c r="L124" s="45">
        <v>801</v>
      </c>
      <c r="M124" s="44"/>
      <c r="N124" s="43" t="s">
        <v>127</v>
      </c>
      <c r="O124" s="42">
        <v>8</v>
      </c>
      <c r="P124" s="41">
        <v>1</v>
      </c>
      <c r="Q124" s="40">
        <v>801</v>
      </c>
      <c r="R124" s="39" t="s">
        <v>53</v>
      </c>
      <c r="S124" s="38">
        <v>200</v>
      </c>
      <c r="T124" s="37" t="s">
        <v>122</v>
      </c>
      <c r="U124" s="36"/>
      <c r="V124" s="33">
        <v>6850.7</v>
      </c>
      <c r="W124" s="35"/>
      <c r="X124" s="34">
        <v>5500.7</v>
      </c>
      <c r="Y124" s="33">
        <v>5500.7</v>
      </c>
      <c r="Z124" s="32" t="s">
        <v>137</v>
      </c>
      <c r="AA124" s="31"/>
      <c r="AB124" s="30"/>
    </row>
    <row r="125" spans="1:28" ht="47.25" x14ac:dyDescent="0.25">
      <c r="A125" s="46"/>
      <c r="B125" s="179">
        <v>240</v>
      </c>
      <c r="C125" s="179"/>
      <c r="D125" s="179"/>
      <c r="E125" s="179"/>
      <c r="F125" s="179"/>
      <c r="G125" s="179"/>
      <c r="H125" s="179"/>
      <c r="I125" s="179"/>
      <c r="J125" s="179"/>
      <c r="K125" s="179"/>
      <c r="L125" s="45">
        <v>801</v>
      </c>
      <c r="M125" s="44"/>
      <c r="N125" s="43" t="s">
        <v>14</v>
      </c>
      <c r="O125" s="42">
        <v>8</v>
      </c>
      <c r="P125" s="41">
        <v>1</v>
      </c>
      <c r="Q125" s="40">
        <v>801</v>
      </c>
      <c r="R125" s="39" t="s">
        <v>53</v>
      </c>
      <c r="S125" s="38">
        <v>240</v>
      </c>
      <c r="T125" s="37" t="s">
        <v>122</v>
      </c>
      <c r="U125" s="36"/>
      <c r="V125" s="33">
        <v>6850.7</v>
      </c>
      <c r="W125" s="35"/>
      <c r="X125" s="34">
        <v>5500.7</v>
      </c>
      <c r="Y125" s="33">
        <v>5500.7</v>
      </c>
      <c r="Z125" s="32" t="s">
        <v>137</v>
      </c>
      <c r="AA125" s="31"/>
      <c r="AB125" s="30"/>
    </row>
    <row r="126" spans="1:28" ht="15.75" x14ac:dyDescent="0.25">
      <c r="A126" s="46"/>
      <c r="B126" s="179">
        <v>800</v>
      </c>
      <c r="C126" s="179"/>
      <c r="D126" s="179"/>
      <c r="E126" s="179"/>
      <c r="F126" s="179"/>
      <c r="G126" s="179"/>
      <c r="H126" s="179"/>
      <c r="I126" s="179"/>
      <c r="J126" s="179"/>
      <c r="K126" s="179"/>
      <c r="L126" s="45">
        <v>801</v>
      </c>
      <c r="M126" s="44"/>
      <c r="N126" s="43" t="s">
        <v>15</v>
      </c>
      <c r="O126" s="42">
        <v>8</v>
      </c>
      <c r="P126" s="41">
        <v>1</v>
      </c>
      <c r="Q126" s="40">
        <v>801</v>
      </c>
      <c r="R126" s="39" t="s">
        <v>53</v>
      </c>
      <c r="S126" s="38">
        <v>800</v>
      </c>
      <c r="T126" s="37" t="s">
        <v>122</v>
      </c>
      <c r="U126" s="36"/>
      <c r="V126" s="33">
        <v>13</v>
      </c>
      <c r="W126" s="35"/>
      <c r="X126" s="34">
        <v>12</v>
      </c>
      <c r="Y126" s="33">
        <v>12</v>
      </c>
      <c r="Z126" s="32" t="s">
        <v>137</v>
      </c>
      <c r="AA126" s="31"/>
      <c r="AB126" s="30"/>
    </row>
    <row r="127" spans="1:28" ht="15.75" x14ac:dyDescent="0.25">
      <c r="A127" s="46"/>
      <c r="B127" s="179">
        <v>850</v>
      </c>
      <c r="C127" s="179"/>
      <c r="D127" s="179"/>
      <c r="E127" s="179"/>
      <c r="F127" s="179"/>
      <c r="G127" s="179"/>
      <c r="H127" s="179"/>
      <c r="I127" s="179"/>
      <c r="J127" s="179"/>
      <c r="K127" s="179"/>
      <c r="L127" s="45">
        <v>801</v>
      </c>
      <c r="M127" s="44"/>
      <c r="N127" s="43" t="s">
        <v>138</v>
      </c>
      <c r="O127" s="42">
        <v>8</v>
      </c>
      <c r="P127" s="41">
        <v>1</v>
      </c>
      <c r="Q127" s="40">
        <v>801</v>
      </c>
      <c r="R127" s="39" t="s">
        <v>53</v>
      </c>
      <c r="S127" s="38">
        <v>850</v>
      </c>
      <c r="T127" s="37" t="s">
        <v>122</v>
      </c>
      <c r="U127" s="36"/>
      <c r="V127" s="33">
        <v>13</v>
      </c>
      <c r="W127" s="35"/>
      <c r="X127" s="34">
        <v>12</v>
      </c>
      <c r="Y127" s="33">
        <v>12</v>
      </c>
      <c r="Z127" s="32" t="s">
        <v>137</v>
      </c>
      <c r="AA127" s="31"/>
      <c r="AB127" s="30"/>
    </row>
    <row r="128" spans="1:28" ht="31.5" x14ac:dyDescent="0.25">
      <c r="A128" s="46"/>
      <c r="B128" s="54"/>
      <c r="C128" s="54"/>
      <c r="D128" s="56"/>
      <c r="E128" s="56"/>
      <c r="F128" s="56"/>
      <c r="G128" s="55"/>
      <c r="H128" s="182" t="s">
        <v>136</v>
      </c>
      <c r="I128" s="182"/>
      <c r="J128" s="182"/>
      <c r="K128" s="182"/>
      <c r="L128" s="45">
        <v>801</v>
      </c>
      <c r="M128" s="44"/>
      <c r="N128" s="52" t="s">
        <v>107</v>
      </c>
      <c r="O128" s="51">
        <v>8</v>
      </c>
      <c r="P128" s="50">
        <v>1</v>
      </c>
      <c r="Q128" s="40">
        <v>801</v>
      </c>
      <c r="R128" s="49" t="s">
        <v>55</v>
      </c>
      <c r="S128" s="48" t="s">
        <v>5</v>
      </c>
      <c r="T128" s="37" t="s">
        <v>122</v>
      </c>
      <c r="U128" s="36"/>
      <c r="V128" s="24">
        <v>985.7</v>
      </c>
      <c r="W128" s="35"/>
      <c r="X128" s="47">
        <v>0</v>
      </c>
      <c r="Y128" s="24">
        <v>0</v>
      </c>
      <c r="Z128" s="32" t="s">
        <v>135</v>
      </c>
      <c r="AA128" s="31"/>
      <c r="AB128" s="30"/>
    </row>
    <row r="129" spans="1:28" ht="94.5" x14ac:dyDescent="0.25">
      <c r="A129" s="46"/>
      <c r="B129" s="179">
        <v>100</v>
      </c>
      <c r="C129" s="179"/>
      <c r="D129" s="179"/>
      <c r="E129" s="179"/>
      <c r="F129" s="179"/>
      <c r="G129" s="179"/>
      <c r="H129" s="179"/>
      <c r="I129" s="179"/>
      <c r="J129" s="179"/>
      <c r="K129" s="179"/>
      <c r="L129" s="45">
        <v>801</v>
      </c>
      <c r="M129" s="44"/>
      <c r="N129" s="43" t="s">
        <v>11</v>
      </c>
      <c r="O129" s="42">
        <v>8</v>
      </c>
      <c r="P129" s="41">
        <v>1</v>
      </c>
      <c r="Q129" s="40">
        <v>801</v>
      </c>
      <c r="R129" s="39" t="s">
        <v>55</v>
      </c>
      <c r="S129" s="38">
        <v>100</v>
      </c>
      <c r="T129" s="37" t="s">
        <v>122</v>
      </c>
      <c r="U129" s="36"/>
      <c r="V129" s="33">
        <v>985.7</v>
      </c>
      <c r="W129" s="35"/>
      <c r="X129" s="34">
        <v>0</v>
      </c>
      <c r="Y129" s="33">
        <v>0</v>
      </c>
      <c r="Z129" s="32" t="s">
        <v>135</v>
      </c>
      <c r="AA129" s="31"/>
      <c r="AB129" s="30"/>
    </row>
    <row r="130" spans="1:28" ht="31.5" x14ac:dyDescent="0.25">
      <c r="A130" s="46"/>
      <c r="B130" s="179">
        <v>110</v>
      </c>
      <c r="C130" s="179"/>
      <c r="D130" s="179"/>
      <c r="E130" s="179"/>
      <c r="F130" s="179"/>
      <c r="G130" s="179"/>
      <c r="H130" s="179"/>
      <c r="I130" s="179"/>
      <c r="J130" s="179"/>
      <c r="K130" s="179"/>
      <c r="L130" s="45">
        <v>801</v>
      </c>
      <c r="M130" s="44"/>
      <c r="N130" s="43" t="s">
        <v>54</v>
      </c>
      <c r="O130" s="42">
        <v>8</v>
      </c>
      <c r="P130" s="41">
        <v>1</v>
      </c>
      <c r="Q130" s="40">
        <v>801</v>
      </c>
      <c r="R130" s="39" t="s">
        <v>55</v>
      </c>
      <c r="S130" s="38">
        <v>110</v>
      </c>
      <c r="T130" s="37" t="s">
        <v>122</v>
      </c>
      <c r="U130" s="36"/>
      <c r="V130" s="33">
        <v>985.7</v>
      </c>
      <c r="W130" s="35"/>
      <c r="X130" s="34">
        <v>0</v>
      </c>
      <c r="Y130" s="33">
        <v>0</v>
      </c>
      <c r="Z130" s="32" t="s">
        <v>135</v>
      </c>
      <c r="AA130" s="31"/>
      <c r="AB130" s="30"/>
    </row>
    <row r="131" spans="1:28" ht="15.75" x14ac:dyDescent="0.25">
      <c r="A131" s="46"/>
      <c r="B131" s="184" t="s">
        <v>134</v>
      </c>
      <c r="C131" s="184"/>
      <c r="D131" s="184"/>
      <c r="E131" s="184"/>
      <c r="F131" s="184"/>
      <c r="G131" s="184"/>
      <c r="H131" s="184"/>
      <c r="I131" s="184"/>
      <c r="J131" s="184"/>
      <c r="K131" s="184"/>
      <c r="L131" s="45">
        <v>1001</v>
      </c>
      <c r="M131" s="44"/>
      <c r="N131" s="52" t="s">
        <v>134</v>
      </c>
      <c r="O131" s="51">
        <v>10</v>
      </c>
      <c r="P131" s="50">
        <v>0</v>
      </c>
      <c r="Q131" s="40">
        <v>1001</v>
      </c>
      <c r="R131" s="49" t="s">
        <v>5</v>
      </c>
      <c r="S131" s="48" t="s">
        <v>5</v>
      </c>
      <c r="T131" s="37">
        <v>0</v>
      </c>
      <c r="U131" s="36"/>
      <c r="V131" s="24">
        <v>450.6</v>
      </c>
      <c r="W131" s="35"/>
      <c r="X131" s="47">
        <v>450.6</v>
      </c>
      <c r="Y131" s="24">
        <v>450.6</v>
      </c>
      <c r="Z131" s="32" t="s">
        <v>132</v>
      </c>
      <c r="AA131" s="31"/>
      <c r="AB131" s="30"/>
    </row>
    <row r="132" spans="1:28" ht="15.75" x14ac:dyDescent="0.25">
      <c r="A132" s="46"/>
      <c r="B132" s="184" t="s">
        <v>57</v>
      </c>
      <c r="C132" s="184"/>
      <c r="D132" s="184"/>
      <c r="E132" s="184"/>
      <c r="F132" s="184"/>
      <c r="G132" s="184"/>
      <c r="H132" s="184"/>
      <c r="I132" s="184"/>
      <c r="J132" s="184"/>
      <c r="K132" s="184"/>
      <c r="L132" s="45">
        <v>1001</v>
      </c>
      <c r="M132" s="44"/>
      <c r="N132" s="52" t="s">
        <v>57</v>
      </c>
      <c r="O132" s="51">
        <v>10</v>
      </c>
      <c r="P132" s="50">
        <v>1</v>
      </c>
      <c r="Q132" s="40">
        <v>1001</v>
      </c>
      <c r="R132" s="49" t="s">
        <v>5</v>
      </c>
      <c r="S132" s="48" t="s">
        <v>5</v>
      </c>
      <c r="T132" s="37">
        <v>0</v>
      </c>
      <c r="U132" s="36"/>
      <c r="V132" s="24">
        <v>450.6</v>
      </c>
      <c r="W132" s="35"/>
      <c r="X132" s="47">
        <v>450.6</v>
      </c>
      <c r="Y132" s="24">
        <v>450.6</v>
      </c>
      <c r="Z132" s="32" t="s">
        <v>132</v>
      </c>
      <c r="AA132" s="31"/>
      <c r="AB132" s="30"/>
    </row>
    <row r="133" spans="1:28" ht="15.75" x14ac:dyDescent="0.25">
      <c r="A133" s="46"/>
      <c r="B133" s="54"/>
      <c r="C133" s="53"/>
      <c r="D133" s="183" t="s">
        <v>124</v>
      </c>
      <c r="E133" s="183"/>
      <c r="F133" s="183"/>
      <c r="G133" s="183"/>
      <c r="H133" s="183"/>
      <c r="I133" s="183"/>
      <c r="J133" s="183"/>
      <c r="K133" s="183"/>
      <c r="L133" s="45">
        <v>1001</v>
      </c>
      <c r="M133" s="44"/>
      <c r="N133" s="52" t="s">
        <v>7</v>
      </c>
      <c r="O133" s="51">
        <v>10</v>
      </c>
      <c r="P133" s="50">
        <v>1</v>
      </c>
      <c r="Q133" s="40">
        <v>1001</v>
      </c>
      <c r="R133" s="49" t="s">
        <v>8</v>
      </c>
      <c r="S133" s="48" t="s">
        <v>5</v>
      </c>
      <c r="T133" s="37" t="s">
        <v>122</v>
      </c>
      <c r="U133" s="36"/>
      <c r="V133" s="24">
        <v>450.6</v>
      </c>
      <c r="W133" s="35"/>
      <c r="X133" s="47">
        <v>450.6</v>
      </c>
      <c r="Y133" s="24">
        <v>450.6</v>
      </c>
      <c r="Z133" s="32" t="s">
        <v>132</v>
      </c>
      <c r="AA133" s="31"/>
      <c r="AB133" s="30"/>
    </row>
    <row r="134" spans="1:28" ht="47.25" x14ac:dyDescent="0.25">
      <c r="A134" s="46"/>
      <c r="B134" s="54"/>
      <c r="C134" s="54"/>
      <c r="D134" s="56"/>
      <c r="E134" s="56"/>
      <c r="F134" s="56"/>
      <c r="G134" s="55"/>
      <c r="H134" s="182" t="s">
        <v>133</v>
      </c>
      <c r="I134" s="182"/>
      <c r="J134" s="182"/>
      <c r="K134" s="182"/>
      <c r="L134" s="45">
        <v>1001</v>
      </c>
      <c r="M134" s="44"/>
      <c r="N134" s="52" t="s">
        <v>58</v>
      </c>
      <c r="O134" s="51">
        <v>10</v>
      </c>
      <c r="P134" s="50">
        <v>1</v>
      </c>
      <c r="Q134" s="40">
        <v>1001</v>
      </c>
      <c r="R134" s="49" t="s">
        <v>93</v>
      </c>
      <c r="S134" s="48" t="s">
        <v>5</v>
      </c>
      <c r="T134" s="37" t="s">
        <v>122</v>
      </c>
      <c r="U134" s="36"/>
      <c r="V134" s="24">
        <v>450.6</v>
      </c>
      <c r="W134" s="35"/>
      <c r="X134" s="47">
        <v>450.6</v>
      </c>
      <c r="Y134" s="24">
        <v>450.6</v>
      </c>
      <c r="Z134" s="32" t="s">
        <v>132</v>
      </c>
      <c r="AA134" s="31"/>
      <c r="AB134" s="30"/>
    </row>
    <row r="135" spans="1:28" ht="31.5" x14ac:dyDescent="0.25">
      <c r="A135" s="46"/>
      <c r="B135" s="179">
        <v>300</v>
      </c>
      <c r="C135" s="179"/>
      <c r="D135" s="179"/>
      <c r="E135" s="179"/>
      <c r="F135" s="179"/>
      <c r="G135" s="179"/>
      <c r="H135" s="179"/>
      <c r="I135" s="179"/>
      <c r="J135" s="179"/>
      <c r="K135" s="179"/>
      <c r="L135" s="45">
        <v>1001</v>
      </c>
      <c r="M135" s="44"/>
      <c r="N135" s="43" t="s">
        <v>59</v>
      </c>
      <c r="O135" s="42">
        <v>10</v>
      </c>
      <c r="P135" s="41">
        <v>1</v>
      </c>
      <c r="Q135" s="40">
        <v>1001</v>
      </c>
      <c r="R135" s="39" t="s">
        <v>93</v>
      </c>
      <c r="S135" s="38">
        <v>300</v>
      </c>
      <c r="T135" s="37" t="s">
        <v>122</v>
      </c>
      <c r="U135" s="36"/>
      <c r="V135" s="33">
        <v>450.6</v>
      </c>
      <c r="W135" s="35"/>
      <c r="X135" s="34">
        <v>450.6</v>
      </c>
      <c r="Y135" s="33">
        <v>450.6</v>
      </c>
      <c r="Z135" s="32" t="s">
        <v>132</v>
      </c>
      <c r="AA135" s="31"/>
      <c r="AB135" s="30"/>
    </row>
    <row r="136" spans="1:28" ht="31.5" x14ac:dyDescent="0.25">
      <c r="A136" s="46"/>
      <c r="B136" s="179">
        <v>310</v>
      </c>
      <c r="C136" s="179"/>
      <c r="D136" s="179"/>
      <c r="E136" s="179"/>
      <c r="F136" s="179"/>
      <c r="G136" s="179"/>
      <c r="H136" s="179"/>
      <c r="I136" s="179"/>
      <c r="J136" s="179"/>
      <c r="K136" s="179"/>
      <c r="L136" s="45">
        <v>1001</v>
      </c>
      <c r="M136" s="44"/>
      <c r="N136" s="43" t="s">
        <v>115</v>
      </c>
      <c r="O136" s="42">
        <v>10</v>
      </c>
      <c r="P136" s="41">
        <v>1</v>
      </c>
      <c r="Q136" s="40">
        <v>1001</v>
      </c>
      <c r="R136" s="39" t="s">
        <v>93</v>
      </c>
      <c r="S136" s="38">
        <v>310</v>
      </c>
      <c r="T136" s="37" t="s">
        <v>122</v>
      </c>
      <c r="U136" s="36"/>
      <c r="V136" s="33">
        <v>450.6</v>
      </c>
      <c r="W136" s="35"/>
      <c r="X136" s="34">
        <v>450.6</v>
      </c>
      <c r="Y136" s="33">
        <v>450.6</v>
      </c>
      <c r="Z136" s="32" t="s">
        <v>132</v>
      </c>
      <c r="AA136" s="31"/>
      <c r="AB136" s="30"/>
    </row>
    <row r="137" spans="1:28" ht="15.75" x14ac:dyDescent="0.25">
      <c r="A137" s="46"/>
      <c r="B137" s="184" t="s">
        <v>131</v>
      </c>
      <c r="C137" s="184"/>
      <c r="D137" s="184"/>
      <c r="E137" s="184"/>
      <c r="F137" s="184"/>
      <c r="G137" s="184"/>
      <c r="H137" s="184"/>
      <c r="I137" s="184"/>
      <c r="J137" s="184"/>
      <c r="K137" s="184"/>
      <c r="L137" s="45">
        <v>1105</v>
      </c>
      <c r="M137" s="44"/>
      <c r="N137" s="52" t="s">
        <v>131</v>
      </c>
      <c r="O137" s="51">
        <v>11</v>
      </c>
      <c r="P137" s="50">
        <v>0</v>
      </c>
      <c r="Q137" s="40">
        <v>1105</v>
      </c>
      <c r="R137" s="49" t="s">
        <v>5</v>
      </c>
      <c r="S137" s="48" t="s">
        <v>5</v>
      </c>
      <c r="T137" s="37">
        <v>0</v>
      </c>
      <c r="U137" s="36"/>
      <c r="V137" s="24">
        <v>900</v>
      </c>
      <c r="W137" s="35"/>
      <c r="X137" s="47">
        <v>900</v>
      </c>
      <c r="Y137" s="24">
        <v>900</v>
      </c>
      <c r="Z137" s="32" t="s">
        <v>126</v>
      </c>
      <c r="AA137" s="31"/>
      <c r="AB137" s="30"/>
    </row>
    <row r="138" spans="1:28" ht="31.5" x14ac:dyDescent="0.25">
      <c r="A138" s="46"/>
      <c r="B138" s="184" t="s">
        <v>62</v>
      </c>
      <c r="C138" s="184"/>
      <c r="D138" s="184"/>
      <c r="E138" s="184"/>
      <c r="F138" s="184"/>
      <c r="G138" s="184"/>
      <c r="H138" s="184"/>
      <c r="I138" s="184"/>
      <c r="J138" s="184"/>
      <c r="K138" s="184"/>
      <c r="L138" s="45">
        <v>1105</v>
      </c>
      <c r="M138" s="44"/>
      <c r="N138" s="52" t="s">
        <v>62</v>
      </c>
      <c r="O138" s="51">
        <v>11</v>
      </c>
      <c r="P138" s="50">
        <v>5</v>
      </c>
      <c r="Q138" s="40">
        <v>1105</v>
      </c>
      <c r="R138" s="49" t="s">
        <v>5</v>
      </c>
      <c r="S138" s="48" t="s">
        <v>5</v>
      </c>
      <c r="T138" s="37">
        <v>0</v>
      </c>
      <c r="U138" s="36"/>
      <c r="V138" s="24">
        <v>900</v>
      </c>
      <c r="W138" s="35"/>
      <c r="X138" s="47">
        <v>900</v>
      </c>
      <c r="Y138" s="24">
        <v>900</v>
      </c>
      <c r="Z138" s="32" t="s">
        <v>126</v>
      </c>
      <c r="AA138" s="31"/>
      <c r="AB138" s="30"/>
    </row>
    <row r="139" spans="1:28" ht="78.75" x14ac:dyDescent="0.25">
      <c r="A139" s="46"/>
      <c r="B139" s="54"/>
      <c r="C139" s="53"/>
      <c r="D139" s="183" t="s">
        <v>130</v>
      </c>
      <c r="E139" s="183"/>
      <c r="F139" s="183"/>
      <c r="G139" s="183"/>
      <c r="H139" s="183"/>
      <c r="I139" s="183"/>
      <c r="J139" s="183"/>
      <c r="K139" s="183"/>
      <c r="L139" s="45">
        <v>1105</v>
      </c>
      <c r="M139" s="44"/>
      <c r="N139" s="52" t="s">
        <v>114</v>
      </c>
      <c r="O139" s="51">
        <v>11</v>
      </c>
      <c r="P139" s="50">
        <v>5</v>
      </c>
      <c r="Q139" s="40">
        <v>1105</v>
      </c>
      <c r="R139" s="49" t="s">
        <v>60</v>
      </c>
      <c r="S139" s="48" t="s">
        <v>5</v>
      </c>
      <c r="T139" s="37" t="s">
        <v>122</v>
      </c>
      <c r="U139" s="36"/>
      <c r="V139" s="24">
        <v>900</v>
      </c>
      <c r="W139" s="35"/>
      <c r="X139" s="47">
        <v>900</v>
      </c>
      <c r="Y139" s="24">
        <v>900</v>
      </c>
      <c r="Z139" s="32" t="s">
        <v>126</v>
      </c>
      <c r="AA139" s="31"/>
      <c r="AB139" s="30"/>
    </row>
    <row r="140" spans="1:28" ht="31.5" x14ac:dyDescent="0.25">
      <c r="A140" s="46"/>
      <c r="B140" s="54"/>
      <c r="C140" s="54"/>
      <c r="D140" s="56"/>
      <c r="E140" s="56"/>
      <c r="F140" s="56"/>
      <c r="G140" s="55"/>
      <c r="H140" s="182" t="s">
        <v>129</v>
      </c>
      <c r="I140" s="182"/>
      <c r="J140" s="182"/>
      <c r="K140" s="182"/>
      <c r="L140" s="45">
        <v>1105</v>
      </c>
      <c r="M140" s="44"/>
      <c r="N140" s="52" t="s">
        <v>128</v>
      </c>
      <c r="O140" s="51">
        <v>11</v>
      </c>
      <c r="P140" s="50">
        <v>5</v>
      </c>
      <c r="Q140" s="40">
        <v>1105</v>
      </c>
      <c r="R140" s="49" t="s">
        <v>61</v>
      </c>
      <c r="S140" s="48" t="s">
        <v>5</v>
      </c>
      <c r="T140" s="37" t="s">
        <v>122</v>
      </c>
      <c r="U140" s="36"/>
      <c r="V140" s="24">
        <v>900</v>
      </c>
      <c r="W140" s="35"/>
      <c r="X140" s="47">
        <v>900</v>
      </c>
      <c r="Y140" s="24">
        <v>900</v>
      </c>
      <c r="Z140" s="32" t="s">
        <v>126</v>
      </c>
      <c r="AA140" s="31"/>
      <c r="AB140" s="30"/>
    </row>
    <row r="141" spans="1:28" ht="31.5" x14ac:dyDescent="0.25">
      <c r="A141" s="46"/>
      <c r="B141" s="179">
        <v>200</v>
      </c>
      <c r="C141" s="179"/>
      <c r="D141" s="179"/>
      <c r="E141" s="179"/>
      <c r="F141" s="179"/>
      <c r="G141" s="179"/>
      <c r="H141" s="179"/>
      <c r="I141" s="179"/>
      <c r="J141" s="179"/>
      <c r="K141" s="179"/>
      <c r="L141" s="45">
        <v>1105</v>
      </c>
      <c r="M141" s="44"/>
      <c r="N141" s="43" t="s">
        <v>127</v>
      </c>
      <c r="O141" s="42">
        <v>11</v>
      </c>
      <c r="P141" s="41">
        <v>5</v>
      </c>
      <c r="Q141" s="40">
        <v>1105</v>
      </c>
      <c r="R141" s="39" t="s">
        <v>61</v>
      </c>
      <c r="S141" s="38">
        <v>200</v>
      </c>
      <c r="T141" s="37" t="s">
        <v>122</v>
      </c>
      <c r="U141" s="36"/>
      <c r="V141" s="33">
        <v>900</v>
      </c>
      <c r="W141" s="35"/>
      <c r="X141" s="34">
        <v>900</v>
      </c>
      <c r="Y141" s="33">
        <v>900</v>
      </c>
      <c r="Z141" s="32" t="s">
        <v>126</v>
      </c>
      <c r="AA141" s="31"/>
      <c r="AB141" s="30"/>
    </row>
    <row r="142" spans="1:28" ht="47.25" x14ac:dyDescent="0.25">
      <c r="A142" s="46"/>
      <c r="B142" s="179">
        <v>240</v>
      </c>
      <c r="C142" s="179"/>
      <c r="D142" s="179"/>
      <c r="E142" s="179"/>
      <c r="F142" s="179"/>
      <c r="G142" s="179"/>
      <c r="H142" s="179"/>
      <c r="I142" s="179"/>
      <c r="J142" s="179"/>
      <c r="K142" s="179"/>
      <c r="L142" s="45">
        <v>1105</v>
      </c>
      <c r="M142" s="44"/>
      <c r="N142" s="43" t="s">
        <v>14</v>
      </c>
      <c r="O142" s="42">
        <v>11</v>
      </c>
      <c r="P142" s="41">
        <v>5</v>
      </c>
      <c r="Q142" s="40">
        <v>1105</v>
      </c>
      <c r="R142" s="39" t="s">
        <v>61</v>
      </c>
      <c r="S142" s="38">
        <v>240</v>
      </c>
      <c r="T142" s="37" t="s">
        <v>122</v>
      </c>
      <c r="U142" s="36"/>
      <c r="V142" s="33">
        <v>900</v>
      </c>
      <c r="W142" s="35"/>
      <c r="X142" s="34">
        <v>900</v>
      </c>
      <c r="Y142" s="33">
        <v>900</v>
      </c>
      <c r="Z142" s="32" t="s">
        <v>126</v>
      </c>
      <c r="AA142" s="31"/>
      <c r="AB142" s="30"/>
    </row>
    <row r="143" spans="1:28" ht="15.75" x14ac:dyDescent="0.25">
      <c r="A143" s="46"/>
      <c r="B143" s="184" t="s">
        <v>125</v>
      </c>
      <c r="C143" s="184"/>
      <c r="D143" s="184"/>
      <c r="E143" s="184"/>
      <c r="F143" s="184"/>
      <c r="G143" s="184"/>
      <c r="H143" s="184"/>
      <c r="I143" s="184"/>
      <c r="J143" s="184"/>
      <c r="K143" s="184"/>
      <c r="L143" s="45">
        <v>9999</v>
      </c>
      <c r="M143" s="44"/>
      <c r="N143" s="52" t="s">
        <v>125</v>
      </c>
      <c r="O143" s="51">
        <v>99</v>
      </c>
      <c r="P143" s="50">
        <v>0</v>
      </c>
      <c r="Q143" s="40">
        <v>9999</v>
      </c>
      <c r="R143" s="49" t="s">
        <v>5</v>
      </c>
      <c r="S143" s="48" t="s">
        <v>5</v>
      </c>
      <c r="T143" s="37">
        <v>0</v>
      </c>
      <c r="U143" s="36"/>
      <c r="V143" s="24">
        <v>0</v>
      </c>
      <c r="W143" s="35"/>
      <c r="X143" s="47">
        <v>1574</v>
      </c>
      <c r="Y143" s="24">
        <v>3278.2</v>
      </c>
      <c r="Z143" s="32" t="s">
        <v>123</v>
      </c>
      <c r="AA143" s="31"/>
      <c r="AB143" s="30"/>
    </row>
    <row r="144" spans="1:28" ht="15.75" x14ac:dyDescent="0.25">
      <c r="A144" s="46"/>
      <c r="B144" s="184" t="s">
        <v>125</v>
      </c>
      <c r="C144" s="184"/>
      <c r="D144" s="184"/>
      <c r="E144" s="184"/>
      <c r="F144" s="184"/>
      <c r="G144" s="184"/>
      <c r="H144" s="184"/>
      <c r="I144" s="184"/>
      <c r="J144" s="184"/>
      <c r="K144" s="184"/>
      <c r="L144" s="45">
        <v>9999</v>
      </c>
      <c r="M144" s="44"/>
      <c r="N144" s="52" t="s">
        <v>125</v>
      </c>
      <c r="O144" s="51">
        <v>99</v>
      </c>
      <c r="P144" s="50">
        <v>99</v>
      </c>
      <c r="Q144" s="40">
        <v>9999</v>
      </c>
      <c r="R144" s="49" t="s">
        <v>5</v>
      </c>
      <c r="S144" s="48" t="s">
        <v>5</v>
      </c>
      <c r="T144" s="37">
        <v>0</v>
      </c>
      <c r="U144" s="36"/>
      <c r="V144" s="24">
        <v>0</v>
      </c>
      <c r="W144" s="35"/>
      <c r="X144" s="47">
        <v>1574</v>
      </c>
      <c r="Y144" s="24">
        <v>3278.2</v>
      </c>
      <c r="Z144" s="32" t="s">
        <v>123</v>
      </c>
      <c r="AA144" s="31"/>
      <c r="AB144" s="30"/>
    </row>
    <row r="145" spans="1:28" ht="15.75" x14ac:dyDescent="0.25">
      <c r="A145" s="46"/>
      <c r="B145" s="54"/>
      <c r="C145" s="53"/>
      <c r="D145" s="183" t="s">
        <v>124</v>
      </c>
      <c r="E145" s="183"/>
      <c r="F145" s="183"/>
      <c r="G145" s="183"/>
      <c r="H145" s="183"/>
      <c r="I145" s="183"/>
      <c r="J145" s="183"/>
      <c r="K145" s="183"/>
      <c r="L145" s="45">
        <v>9999</v>
      </c>
      <c r="M145" s="44"/>
      <c r="N145" s="52" t="s">
        <v>7</v>
      </c>
      <c r="O145" s="51">
        <v>99</v>
      </c>
      <c r="P145" s="50">
        <v>99</v>
      </c>
      <c r="Q145" s="40">
        <v>9999</v>
      </c>
      <c r="R145" s="49" t="s">
        <v>8</v>
      </c>
      <c r="S145" s="48" t="s">
        <v>5</v>
      </c>
      <c r="T145" s="37" t="s">
        <v>122</v>
      </c>
      <c r="U145" s="36"/>
      <c r="V145" s="24">
        <v>0</v>
      </c>
      <c r="W145" s="35"/>
      <c r="X145" s="47">
        <v>1574</v>
      </c>
      <c r="Y145" s="24">
        <v>3278.2</v>
      </c>
      <c r="Z145" s="32" t="s">
        <v>123</v>
      </c>
      <c r="AA145" s="31"/>
      <c r="AB145" s="30"/>
    </row>
    <row r="146" spans="1:28" ht="15.75" x14ac:dyDescent="0.25">
      <c r="A146" s="46"/>
      <c r="B146" s="179">
        <v>900</v>
      </c>
      <c r="C146" s="179"/>
      <c r="D146" s="179"/>
      <c r="E146" s="179"/>
      <c r="F146" s="179"/>
      <c r="G146" s="179"/>
      <c r="H146" s="179"/>
      <c r="I146" s="179"/>
      <c r="J146" s="179"/>
      <c r="K146" s="179"/>
      <c r="L146" s="45">
        <v>9999</v>
      </c>
      <c r="M146" s="44"/>
      <c r="N146" s="43" t="s">
        <v>63</v>
      </c>
      <c r="O146" s="42">
        <v>99</v>
      </c>
      <c r="P146" s="41">
        <v>99</v>
      </c>
      <c r="Q146" s="40">
        <v>9999</v>
      </c>
      <c r="R146" s="39" t="s">
        <v>8</v>
      </c>
      <c r="S146" s="38">
        <v>900</v>
      </c>
      <c r="T146" s="37" t="s">
        <v>122</v>
      </c>
      <c r="U146" s="36"/>
      <c r="V146" s="33">
        <v>0</v>
      </c>
      <c r="W146" s="35"/>
      <c r="X146" s="34">
        <v>1574</v>
      </c>
      <c r="Y146" s="33">
        <v>3278.2</v>
      </c>
      <c r="Z146" s="32" t="s">
        <v>123</v>
      </c>
      <c r="AA146" s="31"/>
      <c r="AB146" s="30"/>
    </row>
    <row r="147" spans="1:28" ht="15.75" x14ac:dyDescent="0.25">
      <c r="A147" s="46"/>
      <c r="B147" s="179">
        <v>990</v>
      </c>
      <c r="C147" s="179"/>
      <c r="D147" s="179"/>
      <c r="E147" s="179"/>
      <c r="F147" s="179"/>
      <c r="G147" s="179"/>
      <c r="H147" s="179"/>
      <c r="I147" s="179"/>
      <c r="J147" s="179"/>
      <c r="K147" s="179"/>
      <c r="L147" s="45">
        <v>9999</v>
      </c>
      <c r="M147" s="44"/>
      <c r="N147" s="43" t="s">
        <v>63</v>
      </c>
      <c r="O147" s="42">
        <v>99</v>
      </c>
      <c r="P147" s="41">
        <v>99</v>
      </c>
      <c r="Q147" s="40">
        <v>9999</v>
      </c>
      <c r="R147" s="39" t="s">
        <v>8</v>
      </c>
      <c r="S147" s="38">
        <v>990</v>
      </c>
      <c r="T147" s="37" t="s">
        <v>122</v>
      </c>
      <c r="U147" s="36"/>
      <c r="V147" s="33">
        <v>0</v>
      </c>
      <c r="W147" s="35"/>
      <c r="X147" s="34">
        <v>1574</v>
      </c>
      <c r="Y147" s="33">
        <v>3278.2</v>
      </c>
      <c r="Z147" s="32" t="s">
        <v>123</v>
      </c>
      <c r="AA147" s="31"/>
      <c r="AB147" s="30"/>
    </row>
    <row r="148" spans="1:28" ht="12.7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9" t="s">
        <v>64</v>
      </c>
      <c r="O148" s="28"/>
      <c r="P148" s="28"/>
      <c r="Q148" s="28"/>
      <c r="R148" s="28"/>
      <c r="S148" s="27"/>
      <c r="T148" s="26"/>
      <c r="U148" s="25"/>
      <c r="V148" s="24">
        <v>126461.3</v>
      </c>
      <c r="W148" s="25"/>
      <c r="X148" s="24">
        <v>63322.7</v>
      </c>
      <c r="Y148" s="24">
        <v>65941.3</v>
      </c>
      <c r="Z148" s="22"/>
      <c r="AA148" s="21"/>
      <c r="AB148" s="21"/>
    </row>
    <row r="149" spans="1:28" ht="12.7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1"/>
      <c r="AB149" s="21"/>
    </row>
    <row r="150" spans="1:28" ht="12.75" customHeight="1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</row>
    <row r="151" spans="1:28" ht="12.7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185" t="s">
        <v>121</v>
      </c>
      <c r="O151" s="185"/>
      <c r="P151" s="185"/>
      <c r="Q151" s="185"/>
      <c r="R151" s="185"/>
      <c r="S151" s="23"/>
      <c r="T151" s="23"/>
      <c r="U151" s="23"/>
      <c r="V151" s="23"/>
      <c r="W151" s="22"/>
      <c r="X151" s="22"/>
      <c r="Y151" s="22"/>
      <c r="Z151" s="22"/>
      <c r="AA151" s="21"/>
      <c r="AB151" s="21"/>
    </row>
  </sheetData>
  <mergeCells count="149">
    <mergeCell ref="U7:U8"/>
    <mergeCell ref="V2:Y2"/>
    <mergeCell ref="V6:Y6"/>
    <mergeCell ref="Q7:Q9"/>
    <mergeCell ref="N4:Y4"/>
    <mergeCell ref="V7:V8"/>
    <mergeCell ref="X7:X8"/>
    <mergeCell ref="Y7:Y8"/>
    <mergeCell ref="N151:R151"/>
    <mergeCell ref="B10:K10"/>
    <mergeCell ref="B52:K52"/>
    <mergeCell ref="B60:K60"/>
    <mergeCell ref="B66:K66"/>
    <mergeCell ref="B85:K85"/>
    <mergeCell ref="B118:K118"/>
    <mergeCell ref="B131:K131"/>
    <mergeCell ref="B137:K137"/>
    <mergeCell ref="B143:K143"/>
    <mergeCell ref="B11:K11"/>
    <mergeCell ref="B16:K16"/>
    <mergeCell ref="B32:K32"/>
    <mergeCell ref="B37:K37"/>
    <mergeCell ref="B42:K42"/>
    <mergeCell ref="B53:K53"/>
    <mergeCell ref="H47:K47"/>
    <mergeCell ref="B45:K45"/>
    <mergeCell ref="B48:K48"/>
    <mergeCell ref="B50:K50"/>
    <mergeCell ref="B89:K89"/>
    <mergeCell ref="B93:K93"/>
    <mergeCell ref="B90:K90"/>
    <mergeCell ref="H134:K134"/>
    <mergeCell ref="H140:K140"/>
    <mergeCell ref="B61:K61"/>
    <mergeCell ref="B67:K67"/>
    <mergeCell ref="B86:K86"/>
    <mergeCell ref="B95:K95"/>
    <mergeCell ref="B119:K119"/>
    <mergeCell ref="B132:K132"/>
    <mergeCell ref="D87:K87"/>
    <mergeCell ref="D91:K91"/>
    <mergeCell ref="D96:K96"/>
    <mergeCell ref="D120:K120"/>
    <mergeCell ref="B30:K30"/>
    <mergeCell ref="B35:K35"/>
    <mergeCell ref="B40:K40"/>
    <mergeCell ref="H88:K88"/>
    <mergeCell ref="H92:K92"/>
    <mergeCell ref="B142:K142"/>
    <mergeCell ref="D12:K12"/>
    <mergeCell ref="D17:K17"/>
    <mergeCell ref="D33:K33"/>
    <mergeCell ref="D38:K38"/>
    <mergeCell ref="D43:K43"/>
    <mergeCell ref="D54:K54"/>
    <mergeCell ref="H39:K39"/>
    <mergeCell ref="H44:K44"/>
    <mergeCell ref="D133:K133"/>
    <mergeCell ref="B126:K126"/>
    <mergeCell ref="B129:K129"/>
    <mergeCell ref="B125:K125"/>
    <mergeCell ref="B127:K127"/>
    <mergeCell ref="B135:K135"/>
    <mergeCell ref="B141:K141"/>
    <mergeCell ref="B130:K130"/>
    <mergeCell ref="B136:K136"/>
    <mergeCell ref="H121:K121"/>
    <mergeCell ref="B71:K71"/>
    <mergeCell ref="F69:K69"/>
    <mergeCell ref="F81:K81"/>
    <mergeCell ref="D62:K62"/>
    <mergeCell ref="D68:K68"/>
    <mergeCell ref="B80:K80"/>
    <mergeCell ref="H115:K115"/>
    <mergeCell ref="H13:K13"/>
    <mergeCell ref="H18:K18"/>
    <mergeCell ref="H21:K21"/>
    <mergeCell ref="H26:K26"/>
    <mergeCell ref="H29:K29"/>
    <mergeCell ref="H34:K34"/>
    <mergeCell ref="H78:K78"/>
    <mergeCell ref="H82:K82"/>
    <mergeCell ref="B56:K56"/>
    <mergeCell ref="H98:K98"/>
    <mergeCell ref="H55:K55"/>
    <mergeCell ref="H63:K63"/>
    <mergeCell ref="H70:K70"/>
    <mergeCell ref="H75:K75"/>
    <mergeCell ref="E97:K97"/>
    <mergeCell ref="E103:K103"/>
    <mergeCell ref="E107:K107"/>
    <mergeCell ref="B147:K147"/>
    <mergeCell ref="B94:K94"/>
    <mergeCell ref="B100:K100"/>
    <mergeCell ref="B102:K102"/>
    <mergeCell ref="B106:K106"/>
    <mergeCell ref="B113:K113"/>
    <mergeCell ref="B116:K116"/>
    <mergeCell ref="B122:K122"/>
    <mergeCell ref="B124:K124"/>
    <mergeCell ref="B117:K117"/>
    <mergeCell ref="B123:K123"/>
    <mergeCell ref="H104:K104"/>
    <mergeCell ref="H108:K108"/>
    <mergeCell ref="D145:K145"/>
    <mergeCell ref="E111:K111"/>
    <mergeCell ref="H112:K112"/>
    <mergeCell ref="B99:K99"/>
    <mergeCell ref="B101:K101"/>
    <mergeCell ref="B105:K105"/>
    <mergeCell ref="B109:K109"/>
    <mergeCell ref="H128:K128"/>
    <mergeCell ref="B138:K138"/>
    <mergeCell ref="B144:K144"/>
    <mergeCell ref="D139:K139"/>
    <mergeCell ref="B110:K110"/>
    <mergeCell ref="B114:K114"/>
    <mergeCell ref="V1:Y1"/>
    <mergeCell ref="V3:Y3"/>
    <mergeCell ref="B146:K146"/>
    <mergeCell ref="B15:K15"/>
    <mergeCell ref="B20:K20"/>
    <mergeCell ref="B23:K23"/>
    <mergeCell ref="B25:K25"/>
    <mergeCell ref="B28:K28"/>
    <mergeCell ref="B84:K84"/>
    <mergeCell ref="B73:K73"/>
    <mergeCell ref="B76:K76"/>
    <mergeCell ref="B79:K79"/>
    <mergeCell ref="B83:K83"/>
    <mergeCell ref="B14:K14"/>
    <mergeCell ref="B19:K19"/>
    <mergeCell ref="B22:K22"/>
    <mergeCell ref="B24:K24"/>
    <mergeCell ref="B27:K27"/>
    <mergeCell ref="B72:K72"/>
    <mergeCell ref="B74:K74"/>
    <mergeCell ref="B77:K77"/>
    <mergeCell ref="B58:K58"/>
    <mergeCell ref="B57:K57"/>
    <mergeCell ref="B59:K59"/>
    <mergeCell ref="B65:K65"/>
    <mergeCell ref="B31:K31"/>
    <mergeCell ref="B36:K36"/>
    <mergeCell ref="B41:K41"/>
    <mergeCell ref="B46:K46"/>
    <mergeCell ref="B49:K49"/>
    <mergeCell ref="B51:K51"/>
    <mergeCell ref="B64:K64"/>
  </mergeCells>
  <pageMargins left="0.98425196850393704" right="0.39370078740157483" top="0.78740157480314965" bottom="0.78740157480314965" header="0.51181102362204722" footer="0.51181102362204722"/>
  <pageSetup paperSize="9" scale="57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workbookViewId="0">
      <selection activeCell="Q2" sqref="Q2:T2"/>
    </sheetView>
  </sheetViews>
  <sheetFormatPr defaultColWidth="9.140625" defaultRowHeight="12.75" x14ac:dyDescent="0.2"/>
  <cols>
    <col min="1" max="1" width="1.5703125" style="20" customWidth="1"/>
    <col min="2" max="11" width="0" style="20" hidden="1" customWidth="1"/>
    <col min="12" max="12" width="49.5703125" style="20" customWidth="1"/>
    <col min="13" max="13" width="17.42578125" style="20" customWidth="1"/>
    <col min="14" max="14" width="6" style="20" customWidth="1"/>
    <col min="15" max="15" width="6.85546875" style="20" customWidth="1"/>
    <col min="16" max="16" width="5.7109375" style="20" customWidth="1"/>
    <col min="17" max="17" width="18.5703125" style="20" customWidth="1"/>
    <col min="18" max="18" width="0" style="20" hidden="1" customWidth="1"/>
    <col min="19" max="20" width="18.5703125" style="20" customWidth="1"/>
    <col min="21" max="22" width="0" style="20" hidden="1" customWidth="1"/>
    <col min="23" max="256" width="9.140625" style="20" customWidth="1"/>
    <col min="257" max="16384" width="9.140625" style="20"/>
  </cols>
  <sheetData>
    <row r="1" spans="1:22" ht="16.5" customHeight="1" x14ac:dyDescent="0.2">
      <c r="A1" s="76"/>
      <c r="B1" s="77"/>
      <c r="C1" s="77"/>
      <c r="D1" s="77"/>
      <c r="E1" s="77"/>
      <c r="F1" s="77"/>
      <c r="G1" s="77"/>
      <c r="H1" s="77"/>
      <c r="I1" s="76"/>
      <c r="J1" s="76"/>
      <c r="K1" s="76"/>
      <c r="L1" s="76"/>
      <c r="M1" s="76"/>
      <c r="N1" s="76"/>
      <c r="O1" s="76"/>
      <c r="P1" s="76"/>
      <c r="Q1" s="180" t="s">
        <v>232</v>
      </c>
      <c r="R1" s="180"/>
      <c r="S1" s="180"/>
      <c r="T1" s="180"/>
      <c r="U1" s="22"/>
      <c r="V1" s="21"/>
    </row>
    <row r="2" spans="1:22" ht="40.5" customHeight="1" x14ac:dyDescent="0.2">
      <c r="A2" s="76"/>
      <c r="B2" s="77"/>
      <c r="C2" s="77"/>
      <c r="D2" s="77"/>
      <c r="E2" s="77"/>
      <c r="F2" s="77"/>
      <c r="G2" s="77"/>
      <c r="H2" s="77"/>
      <c r="I2" s="76"/>
      <c r="J2" s="76"/>
      <c r="K2" s="76"/>
      <c r="L2" s="106"/>
      <c r="M2" s="106"/>
      <c r="N2" s="106"/>
      <c r="O2" s="106"/>
      <c r="P2" s="106"/>
      <c r="Q2" s="180" t="s">
        <v>109</v>
      </c>
      <c r="R2" s="180"/>
      <c r="S2" s="180"/>
      <c r="T2" s="180"/>
      <c r="U2" s="22"/>
      <c r="V2" s="21"/>
    </row>
    <row r="3" spans="1:22" ht="19.5" customHeight="1" x14ac:dyDescent="0.2">
      <c r="A3" s="76"/>
      <c r="B3" s="77"/>
      <c r="C3" s="77"/>
      <c r="D3" s="77"/>
      <c r="E3" s="77"/>
      <c r="F3" s="77"/>
      <c r="G3" s="77"/>
      <c r="H3" s="77"/>
      <c r="I3" s="76"/>
      <c r="J3" s="76"/>
      <c r="K3" s="76"/>
      <c r="L3" s="76"/>
      <c r="M3" s="76"/>
      <c r="N3" s="76"/>
      <c r="O3" s="76"/>
      <c r="P3" s="76"/>
      <c r="Q3" s="181" t="s">
        <v>221</v>
      </c>
      <c r="R3" s="181"/>
      <c r="S3" s="181"/>
      <c r="T3" s="181"/>
      <c r="U3" s="21"/>
      <c r="V3" s="21"/>
    </row>
    <row r="4" spans="1:22" ht="42" customHeight="1" x14ac:dyDescent="0.2">
      <c r="A4" s="76"/>
      <c r="B4" s="77"/>
      <c r="C4" s="77"/>
      <c r="D4" s="77"/>
      <c r="E4" s="77"/>
      <c r="F4" s="77"/>
      <c r="G4" s="77"/>
      <c r="H4" s="77"/>
      <c r="I4" s="76"/>
      <c r="J4" s="76"/>
      <c r="K4" s="76"/>
      <c r="L4" s="204" t="s">
        <v>231</v>
      </c>
      <c r="M4" s="204"/>
      <c r="N4" s="204"/>
      <c r="O4" s="204"/>
      <c r="P4" s="204"/>
      <c r="Q4" s="204"/>
      <c r="R4" s="204"/>
      <c r="S4" s="204"/>
      <c r="T4" s="204"/>
      <c r="U4" s="22"/>
      <c r="V4" s="21"/>
    </row>
    <row r="5" spans="1:22" ht="5.25" customHeight="1" x14ac:dyDescent="0.2">
      <c r="A5" s="76"/>
      <c r="B5" s="77"/>
      <c r="C5" s="77"/>
      <c r="D5" s="77"/>
      <c r="E5" s="77"/>
      <c r="F5" s="77"/>
      <c r="G5" s="77"/>
      <c r="H5" s="77"/>
      <c r="I5" s="76"/>
      <c r="J5" s="76"/>
      <c r="K5" s="76"/>
      <c r="L5" s="76"/>
      <c r="M5" s="76"/>
      <c r="N5" s="76"/>
      <c r="O5" s="76"/>
      <c r="P5" s="76"/>
      <c r="Q5" s="76"/>
      <c r="R5" s="21"/>
      <c r="S5" s="21"/>
      <c r="T5" s="21"/>
      <c r="U5" s="21"/>
      <c r="V5" s="21"/>
    </row>
    <row r="6" spans="1:22" ht="12.75" customHeight="1" x14ac:dyDescent="0.25">
      <c r="A6" s="76"/>
      <c r="B6" s="77"/>
      <c r="C6" s="77"/>
      <c r="D6" s="77"/>
      <c r="E6" s="77"/>
      <c r="F6" s="77"/>
      <c r="G6" s="77"/>
      <c r="H6" s="77"/>
      <c r="I6" s="76"/>
      <c r="J6" s="76"/>
      <c r="K6" s="76"/>
      <c r="L6" s="76"/>
      <c r="M6" s="76"/>
      <c r="N6" s="76"/>
      <c r="O6" s="76"/>
      <c r="P6" s="76"/>
      <c r="Q6" s="21"/>
      <c r="R6" s="105"/>
      <c r="S6" s="105"/>
      <c r="T6" s="105" t="s">
        <v>67</v>
      </c>
      <c r="U6" s="22"/>
      <c r="V6" s="21"/>
    </row>
    <row r="7" spans="1:22" ht="18.75" customHeight="1" x14ac:dyDescent="0.2">
      <c r="A7" s="76"/>
      <c r="B7" s="77"/>
      <c r="C7" s="77"/>
      <c r="D7" s="77"/>
      <c r="E7" s="77"/>
      <c r="F7" s="77"/>
      <c r="G7" s="77"/>
      <c r="H7" s="77"/>
      <c r="I7" s="76"/>
      <c r="J7" s="76"/>
      <c r="K7" s="76"/>
      <c r="L7" s="200" t="s">
        <v>0</v>
      </c>
      <c r="M7" s="202" t="s">
        <v>214</v>
      </c>
      <c r="N7" s="202" t="s">
        <v>213</v>
      </c>
      <c r="O7" s="202" t="s">
        <v>1</v>
      </c>
      <c r="P7" s="200" t="s">
        <v>2</v>
      </c>
      <c r="Q7" s="205" t="s">
        <v>218</v>
      </c>
      <c r="R7" s="104"/>
      <c r="S7" s="207" t="s">
        <v>217</v>
      </c>
      <c r="T7" s="205" t="s">
        <v>216</v>
      </c>
      <c r="U7" s="22"/>
      <c r="V7" s="21"/>
    </row>
    <row r="8" spans="1:22" ht="18" customHeight="1" x14ac:dyDescent="0.2">
      <c r="A8" s="76"/>
      <c r="B8" s="101"/>
      <c r="C8" s="101"/>
      <c r="D8" s="101"/>
      <c r="E8" s="101"/>
      <c r="F8" s="101"/>
      <c r="G8" s="101"/>
      <c r="H8" s="101"/>
      <c r="I8" s="102"/>
      <c r="J8" s="102" t="s">
        <v>215</v>
      </c>
      <c r="K8" s="101"/>
      <c r="L8" s="201"/>
      <c r="M8" s="203"/>
      <c r="N8" s="203"/>
      <c r="O8" s="203"/>
      <c r="P8" s="201"/>
      <c r="Q8" s="206"/>
      <c r="R8" s="103" t="s">
        <v>211</v>
      </c>
      <c r="S8" s="208"/>
      <c r="T8" s="206"/>
      <c r="U8" s="96"/>
      <c r="V8" s="22"/>
    </row>
    <row r="9" spans="1:22" ht="15" customHeight="1" x14ac:dyDescent="0.2">
      <c r="A9" s="76"/>
      <c r="B9" s="101"/>
      <c r="C9" s="101"/>
      <c r="D9" s="101"/>
      <c r="E9" s="101"/>
      <c r="F9" s="101"/>
      <c r="G9" s="101"/>
      <c r="H9" s="101"/>
      <c r="I9" s="102"/>
      <c r="J9" s="102"/>
      <c r="K9" s="101"/>
      <c r="L9" s="100">
        <v>1</v>
      </c>
      <c r="M9" s="100">
        <v>2</v>
      </c>
      <c r="N9" s="99">
        <v>3</v>
      </c>
      <c r="O9" s="100">
        <v>4</v>
      </c>
      <c r="P9" s="100">
        <v>5</v>
      </c>
      <c r="Q9" s="99">
        <v>6</v>
      </c>
      <c r="R9" s="98"/>
      <c r="S9" s="97">
        <v>7</v>
      </c>
      <c r="T9" s="97">
        <v>8</v>
      </c>
      <c r="U9" s="96"/>
      <c r="V9" s="22"/>
    </row>
    <row r="10" spans="1:22" ht="78.75" x14ac:dyDescent="0.25">
      <c r="A10" s="89"/>
      <c r="B10" s="198" t="s">
        <v>194</v>
      </c>
      <c r="C10" s="198"/>
      <c r="D10" s="198"/>
      <c r="E10" s="198"/>
      <c r="F10" s="198"/>
      <c r="G10" s="198"/>
      <c r="H10" s="198"/>
      <c r="I10" s="198"/>
      <c r="J10" s="198"/>
      <c r="K10" s="199"/>
      <c r="L10" s="93" t="s">
        <v>193</v>
      </c>
      <c r="M10" s="92" t="s">
        <v>31</v>
      </c>
      <c r="N10" s="92" t="s">
        <v>5</v>
      </c>
      <c r="O10" s="91">
        <v>0</v>
      </c>
      <c r="P10" s="91">
        <v>0</v>
      </c>
      <c r="Q10" s="78">
        <v>1000</v>
      </c>
      <c r="R10" s="85"/>
      <c r="S10" s="90">
        <v>600</v>
      </c>
      <c r="T10" s="78">
        <v>600</v>
      </c>
      <c r="U10" s="82"/>
      <c r="V10" s="30"/>
    </row>
    <row r="11" spans="1:22" ht="31.5" x14ac:dyDescent="0.25">
      <c r="A11" s="89"/>
      <c r="B11" s="95"/>
      <c r="C11" s="95"/>
      <c r="D11" s="95"/>
      <c r="E11" s="94"/>
      <c r="F11" s="196" t="s">
        <v>192</v>
      </c>
      <c r="G11" s="196"/>
      <c r="H11" s="196"/>
      <c r="I11" s="196"/>
      <c r="J11" s="196"/>
      <c r="K11" s="197"/>
      <c r="L11" s="93" t="s">
        <v>191</v>
      </c>
      <c r="M11" s="92" t="s">
        <v>32</v>
      </c>
      <c r="N11" s="92" t="s">
        <v>5</v>
      </c>
      <c r="O11" s="91">
        <v>0</v>
      </c>
      <c r="P11" s="91">
        <v>0</v>
      </c>
      <c r="Q11" s="78">
        <v>1000</v>
      </c>
      <c r="R11" s="85"/>
      <c r="S11" s="90">
        <v>600</v>
      </c>
      <c r="T11" s="78">
        <v>600</v>
      </c>
      <c r="U11" s="82"/>
      <c r="V11" s="30"/>
    </row>
    <row r="12" spans="1:22" ht="31.5" x14ac:dyDescent="0.25">
      <c r="A12" s="89"/>
      <c r="B12" s="194">
        <v>200</v>
      </c>
      <c r="C12" s="194"/>
      <c r="D12" s="194"/>
      <c r="E12" s="194"/>
      <c r="F12" s="194"/>
      <c r="G12" s="194"/>
      <c r="H12" s="194"/>
      <c r="I12" s="194"/>
      <c r="J12" s="194"/>
      <c r="K12" s="195"/>
      <c r="L12" s="88" t="s">
        <v>127</v>
      </c>
      <c r="M12" s="87" t="s">
        <v>32</v>
      </c>
      <c r="N12" s="87">
        <v>200</v>
      </c>
      <c r="O12" s="86">
        <v>0</v>
      </c>
      <c r="P12" s="86">
        <v>0</v>
      </c>
      <c r="Q12" s="83">
        <v>1000</v>
      </c>
      <c r="R12" s="85"/>
      <c r="S12" s="84">
        <v>600</v>
      </c>
      <c r="T12" s="83">
        <v>600</v>
      </c>
      <c r="U12" s="82"/>
      <c r="V12" s="30"/>
    </row>
    <row r="13" spans="1:22" ht="47.25" x14ac:dyDescent="0.25">
      <c r="A13" s="89"/>
      <c r="B13" s="194" t="s">
        <v>100</v>
      </c>
      <c r="C13" s="194"/>
      <c r="D13" s="194"/>
      <c r="E13" s="194"/>
      <c r="F13" s="194"/>
      <c r="G13" s="194"/>
      <c r="H13" s="194"/>
      <c r="I13" s="194"/>
      <c r="J13" s="194"/>
      <c r="K13" s="195"/>
      <c r="L13" s="88" t="s">
        <v>14</v>
      </c>
      <c r="M13" s="87" t="s">
        <v>32</v>
      </c>
      <c r="N13" s="87" t="s">
        <v>223</v>
      </c>
      <c r="O13" s="86">
        <v>3</v>
      </c>
      <c r="P13" s="86">
        <v>10</v>
      </c>
      <c r="Q13" s="83">
        <v>1000</v>
      </c>
      <c r="R13" s="85"/>
      <c r="S13" s="84">
        <v>600</v>
      </c>
      <c r="T13" s="83">
        <v>600</v>
      </c>
      <c r="U13" s="82"/>
      <c r="V13" s="30"/>
    </row>
    <row r="14" spans="1:22" ht="63" x14ac:dyDescent="0.25">
      <c r="A14" s="89"/>
      <c r="B14" s="198" t="s">
        <v>189</v>
      </c>
      <c r="C14" s="198"/>
      <c r="D14" s="198"/>
      <c r="E14" s="198"/>
      <c r="F14" s="198"/>
      <c r="G14" s="198"/>
      <c r="H14" s="198"/>
      <c r="I14" s="198"/>
      <c r="J14" s="198"/>
      <c r="K14" s="199"/>
      <c r="L14" s="93" t="s">
        <v>188</v>
      </c>
      <c r="M14" s="92" t="s">
        <v>34</v>
      </c>
      <c r="N14" s="92" t="s">
        <v>5</v>
      </c>
      <c r="O14" s="91">
        <v>0</v>
      </c>
      <c r="P14" s="91">
        <v>0</v>
      </c>
      <c r="Q14" s="78">
        <v>72464.5</v>
      </c>
      <c r="R14" s="85"/>
      <c r="S14" s="90">
        <v>17000</v>
      </c>
      <c r="T14" s="78">
        <v>19000</v>
      </c>
      <c r="U14" s="82"/>
      <c r="V14" s="30"/>
    </row>
    <row r="15" spans="1:22" ht="47.25" x14ac:dyDescent="0.25">
      <c r="A15" s="89"/>
      <c r="B15" s="95"/>
      <c r="C15" s="94"/>
      <c r="D15" s="198" t="s">
        <v>187</v>
      </c>
      <c r="E15" s="198"/>
      <c r="F15" s="198"/>
      <c r="G15" s="198"/>
      <c r="H15" s="198"/>
      <c r="I15" s="198"/>
      <c r="J15" s="198"/>
      <c r="K15" s="199"/>
      <c r="L15" s="93" t="s">
        <v>186</v>
      </c>
      <c r="M15" s="92" t="s">
        <v>35</v>
      </c>
      <c r="N15" s="92" t="s">
        <v>5</v>
      </c>
      <c r="O15" s="91">
        <v>0</v>
      </c>
      <c r="P15" s="91">
        <v>0</v>
      </c>
      <c r="Q15" s="78">
        <v>68943.3</v>
      </c>
      <c r="R15" s="85"/>
      <c r="S15" s="90">
        <v>14390.9</v>
      </c>
      <c r="T15" s="78">
        <v>16292.8</v>
      </c>
      <c r="U15" s="82"/>
      <c r="V15" s="30"/>
    </row>
    <row r="16" spans="1:22" ht="47.25" x14ac:dyDescent="0.25">
      <c r="A16" s="89"/>
      <c r="B16" s="95"/>
      <c r="C16" s="95"/>
      <c r="D16" s="95"/>
      <c r="E16" s="94"/>
      <c r="F16" s="196" t="s">
        <v>185</v>
      </c>
      <c r="G16" s="196"/>
      <c r="H16" s="196"/>
      <c r="I16" s="196"/>
      <c r="J16" s="196"/>
      <c r="K16" s="197"/>
      <c r="L16" s="93" t="s">
        <v>184</v>
      </c>
      <c r="M16" s="92" t="s">
        <v>36</v>
      </c>
      <c r="N16" s="92" t="s">
        <v>5</v>
      </c>
      <c r="O16" s="91">
        <v>0</v>
      </c>
      <c r="P16" s="91">
        <v>0</v>
      </c>
      <c r="Q16" s="78">
        <v>31444.2</v>
      </c>
      <c r="R16" s="85"/>
      <c r="S16" s="90">
        <v>14390.9</v>
      </c>
      <c r="T16" s="78">
        <v>16292.8</v>
      </c>
      <c r="U16" s="82"/>
      <c r="V16" s="30"/>
    </row>
    <row r="17" spans="1:22" ht="31.5" x14ac:dyDescent="0.25">
      <c r="A17" s="89"/>
      <c r="B17" s="194">
        <v>200</v>
      </c>
      <c r="C17" s="194"/>
      <c r="D17" s="194"/>
      <c r="E17" s="194"/>
      <c r="F17" s="194"/>
      <c r="G17" s="194"/>
      <c r="H17" s="194"/>
      <c r="I17" s="194"/>
      <c r="J17" s="194"/>
      <c r="K17" s="195"/>
      <c r="L17" s="88" t="s">
        <v>127</v>
      </c>
      <c r="M17" s="87" t="s">
        <v>36</v>
      </c>
      <c r="N17" s="87">
        <v>200</v>
      </c>
      <c r="O17" s="86">
        <v>0</v>
      </c>
      <c r="P17" s="86">
        <v>0</v>
      </c>
      <c r="Q17" s="83">
        <v>15198.2</v>
      </c>
      <c r="R17" s="85"/>
      <c r="S17" s="84">
        <v>14390.9</v>
      </c>
      <c r="T17" s="83">
        <v>16292.8</v>
      </c>
      <c r="U17" s="82"/>
      <c r="V17" s="30"/>
    </row>
    <row r="18" spans="1:22" ht="47.25" x14ac:dyDescent="0.25">
      <c r="A18" s="89"/>
      <c r="B18" s="194" t="s">
        <v>33</v>
      </c>
      <c r="C18" s="194"/>
      <c r="D18" s="194"/>
      <c r="E18" s="194"/>
      <c r="F18" s="194"/>
      <c r="G18" s="194"/>
      <c r="H18" s="194"/>
      <c r="I18" s="194"/>
      <c r="J18" s="194"/>
      <c r="K18" s="195"/>
      <c r="L18" s="88" t="s">
        <v>14</v>
      </c>
      <c r="M18" s="87" t="s">
        <v>36</v>
      </c>
      <c r="N18" s="87" t="s">
        <v>223</v>
      </c>
      <c r="O18" s="86">
        <v>4</v>
      </c>
      <c r="P18" s="86">
        <v>9</v>
      </c>
      <c r="Q18" s="83">
        <v>15198.2</v>
      </c>
      <c r="R18" s="85"/>
      <c r="S18" s="84">
        <v>14390.9</v>
      </c>
      <c r="T18" s="83">
        <v>16292.8</v>
      </c>
      <c r="U18" s="82"/>
      <c r="V18" s="30"/>
    </row>
    <row r="19" spans="1:22" ht="47.25" x14ac:dyDescent="0.25">
      <c r="A19" s="89"/>
      <c r="B19" s="194">
        <v>400</v>
      </c>
      <c r="C19" s="194"/>
      <c r="D19" s="194"/>
      <c r="E19" s="194"/>
      <c r="F19" s="194"/>
      <c r="G19" s="194"/>
      <c r="H19" s="194"/>
      <c r="I19" s="194"/>
      <c r="J19" s="194"/>
      <c r="K19" s="195"/>
      <c r="L19" s="88" t="s">
        <v>118</v>
      </c>
      <c r="M19" s="87" t="s">
        <v>36</v>
      </c>
      <c r="N19" s="87">
        <v>400</v>
      </c>
      <c r="O19" s="86">
        <v>0</v>
      </c>
      <c r="P19" s="86">
        <v>0</v>
      </c>
      <c r="Q19" s="83">
        <v>16246</v>
      </c>
      <c r="R19" s="85"/>
      <c r="S19" s="84">
        <v>0</v>
      </c>
      <c r="T19" s="83">
        <v>0</v>
      </c>
      <c r="U19" s="82"/>
      <c r="V19" s="30"/>
    </row>
    <row r="20" spans="1:22" ht="15.75" x14ac:dyDescent="0.25">
      <c r="A20" s="89"/>
      <c r="B20" s="194" t="s">
        <v>33</v>
      </c>
      <c r="C20" s="194"/>
      <c r="D20" s="194"/>
      <c r="E20" s="194"/>
      <c r="F20" s="194"/>
      <c r="G20" s="194"/>
      <c r="H20" s="194"/>
      <c r="I20" s="194"/>
      <c r="J20" s="194"/>
      <c r="K20" s="195"/>
      <c r="L20" s="88" t="s">
        <v>112</v>
      </c>
      <c r="M20" s="87" t="s">
        <v>36</v>
      </c>
      <c r="N20" s="87" t="s">
        <v>230</v>
      </c>
      <c r="O20" s="86">
        <v>4</v>
      </c>
      <c r="P20" s="86">
        <v>9</v>
      </c>
      <c r="Q20" s="83">
        <v>16246</v>
      </c>
      <c r="R20" s="85"/>
      <c r="S20" s="84">
        <v>0</v>
      </c>
      <c r="T20" s="83">
        <v>0</v>
      </c>
      <c r="U20" s="82"/>
      <c r="V20" s="30"/>
    </row>
    <row r="21" spans="1:22" ht="63" x14ac:dyDescent="0.25">
      <c r="A21" s="89"/>
      <c r="B21" s="95"/>
      <c r="C21" s="95"/>
      <c r="D21" s="95"/>
      <c r="E21" s="94"/>
      <c r="F21" s="196" t="s">
        <v>182</v>
      </c>
      <c r="G21" s="196"/>
      <c r="H21" s="196"/>
      <c r="I21" s="196"/>
      <c r="J21" s="196"/>
      <c r="K21" s="197"/>
      <c r="L21" s="93" t="s">
        <v>110</v>
      </c>
      <c r="M21" s="92" t="s">
        <v>111</v>
      </c>
      <c r="N21" s="92" t="s">
        <v>5</v>
      </c>
      <c r="O21" s="91">
        <v>0</v>
      </c>
      <c r="P21" s="91">
        <v>0</v>
      </c>
      <c r="Q21" s="78">
        <v>36982.9</v>
      </c>
      <c r="R21" s="85"/>
      <c r="S21" s="90">
        <v>0</v>
      </c>
      <c r="T21" s="78">
        <v>0</v>
      </c>
      <c r="U21" s="82"/>
      <c r="V21" s="30"/>
    </row>
    <row r="22" spans="1:22" ht="47.25" x14ac:dyDescent="0.25">
      <c r="A22" s="89"/>
      <c r="B22" s="194">
        <v>400</v>
      </c>
      <c r="C22" s="194"/>
      <c r="D22" s="194"/>
      <c r="E22" s="194"/>
      <c r="F22" s="194"/>
      <c r="G22" s="194"/>
      <c r="H22" s="194"/>
      <c r="I22" s="194"/>
      <c r="J22" s="194"/>
      <c r="K22" s="195"/>
      <c r="L22" s="88" t="s">
        <v>118</v>
      </c>
      <c r="M22" s="87" t="s">
        <v>111</v>
      </c>
      <c r="N22" s="87">
        <v>400</v>
      </c>
      <c r="O22" s="86">
        <v>0</v>
      </c>
      <c r="P22" s="86">
        <v>0</v>
      </c>
      <c r="Q22" s="83">
        <v>36982.9</v>
      </c>
      <c r="R22" s="85"/>
      <c r="S22" s="84">
        <v>0</v>
      </c>
      <c r="T22" s="83">
        <v>0</v>
      </c>
      <c r="U22" s="82"/>
      <c r="V22" s="30"/>
    </row>
    <row r="23" spans="1:22" ht="15.75" x14ac:dyDescent="0.25">
      <c r="A23" s="89"/>
      <c r="B23" s="194" t="s">
        <v>33</v>
      </c>
      <c r="C23" s="194"/>
      <c r="D23" s="194"/>
      <c r="E23" s="194"/>
      <c r="F23" s="194"/>
      <c r="G23" s="194"/>
      <c r="H23" s="194"/>
      <c r="I23" s="194"/>
      <c r="J23" s="194"/>
      <c r="K23" s="195"/>
      <c r="L23" s="88" t="s">
        <v>112</v>
      </c>
      <c r="M23" s="87" t="s">
        <v>111</v>
      </c>
      <c r="N23" s="87" t="s">
        <v>230</v>
      </c>
      <c r="O23" s="86">
        <v>4</v>
      </c>
      <c r="P23" s="86">
        <v>9</v>
      </c>
      <c r="Q23" s="83">
        <v>36982.9</v>
      </c>
      <c r="R23" s="85"/>
      <c r="S23" s="84">
        <v>0</v>
      </c>
      <c r="T23" s="83">
        <v>0</v>
      </c>
      <c r="U23" s="82"/>
      <c r="V23" s="30"/>
    </row>
    <row r="24" spans="1:22" ht="78.75" x14ac:dyDescent="0.25">
      <c r="A24" s="89"/>
      <c r="B24" s="95"/>
      <c r="C24" s="95"/>
      <c r="D24" s="95"/>
      <c r="E24" s="94"/>
      <c r="F24" s="196" t="s">
        <v>180</v>
      </c>
      <c r="G24" s="196"/>
      <c r="H24" s="196"/>
      <c r="I24" s="196"/>
      <c r="J24" s="196"/>
      <c r="K24" s="197"/>
      <c r="L24" s="93" t="s">
        <v>179</v>
      </c>
      <c r="M24" s="92" t="s">
        <v>113</v>
      </c>
      <c r="N24" s="92" t="s">
        <v>5</v>
      </c>
      <c r="O24" s="91">
        <v>0</v>
      </c>
      <c r="P24" s="91">
        <v>0</v>
      </c>
      <c r="Q24" s="78">
        <v>516.20000000000005</v>
      </c>
      <c r="R24" s="85"/>
      <c r="S24" s="90">
        <v>0</v>
      </c>
      <c r="T24" s="78">
        <v>0</v>
      </c>
      <c r="U24" s="82"/>
      <c r="V24" s="30"/>
    </row>
    <row r="25" spans="1:22" ht="47.25" x14ac:dyDescent="0.25">
      <c r="A25" s="89"/>
      <c r="B25" s="194">
        <v>400</v>
      </c>
      <c r="C25" s="194"/>
      <c r="D25" s="194"/>
      <c r="E25" s="194"/>
      <c r="F25" s="194"/>
      <c r="G25" s="194"/>
      <c r="H25" s="194"/>
      <c r="I25" s="194"/>
      <c r="J25" s="194"/>
      <c r="K25" s="195"/>
      <c r="L25" s="88" t="s">
        <v>118</v>
      </c>
      <c r="M25" s="87" t="s">
        <v>113</v>
      </c>
      <c r="N25" s="87">
        <v>400</v>
      </c>
      <c r="O25" s="86">
        <v>0</v>
      </c>
      <c r="P25" s="86">
        <v>0</v>
      </c>
      <c r="Q25" s="83">
        <v>516.20000000000005</v>
      </c>
      <c r="R25" s="85"/>
      <c r="S25" s="84">
        <v>0</v>
      </c>
      <c r="T25" s="83">
        <v>0</v>
      </c>
      <c r="U25" s="82"/>
      <c r="V25" s="30"/>
    </row>
    <row r="26" spans="1:22" ht="15.75" x14ac:dyDescent="0.25">
      <c r="A26" s="89"/>
      <c r="B26" s="194" t="s">
        <v>33</v>
      </c>
      <c r="C26" s="194"/>
      <c r="D26" s="194"/>
      <c r="E26" s="194"/>
      <c r="F26" s="194"/>
      <c r="G26" s="194"/>
      <c r="H26" s="194"/>
      <c r="I26" s="194"/>
      <c r="J26" s="194"/>
      <c r="K26" s="195"/>
      <c r="L26" s="88" t="s">
        <v>112</v>
      </c>
      <c r="M26" s="87" t="s">
        <v>113</v>
      </c>
      <c r="N26" s="87" t="s">
        <v>230</v>
      </c>
      <c r="O26" s="86">
        <v>4</v>
      </c>
      <c r="P26" s="86">
        <v>9</v>
      </c>
      <c r="Q26" s="83">
        <v>516.20000000000005</v>
      </c>
      <c r="R26" s="85"/>
      <c r="S26" s="84">
        <v>0</v>
      </c>
      <c r="T26" s="83">
        <v>0</v>
      </c>
      <c r="U26" s="82"/>
      <c r="V26" s="30"/>
    </row>
    <row r="27" spans="1:22" ht="47.25" x14ac:dyDescent="0.25">
      <c r="A27" s="89"/>
      <c r="B27" s="95"/>
      <c r="C27" s="94"/>
      <c r="D27" s="198" t="s">
        <v>177</v>
      </c>
      <c r="E27" s="198"/>
      <c r="F27" s="198"/>
      <c r="G27" s="198"/>
      <c r="H27" s="198"/>
      <c r="I27" s="198"/>
      <c r="J27" s="198"/>
      <c r="K27" s="199"/>
      <c r="L27" s="93" t="s">
        <v>108</v>
      </c>
      <c r="M27" s="92" t="s">
        <v>37</v>
      </c>
      <c r="N27" s="92" t="s">
        <v>5</v>
      </c>
      <c r="O27" s="91">
        <v>0</v>
      </c>
      <c r="P27" s="91">
        <v>0</v>
      </c>
      <c r="Q27" s="78">
        <v>3521.1</v>
      </c>
      <c r="R27" s="85"/>
      <c r="S27" s="90">
        <v>2609.1</v>
      </c>
      <c r="T27" s="78">
        <v>2707.2</v>
      </c>
      <c r="U27" s="82"/>
      <c r="V27" s="30"/>
    </row>
    <row r="28" spans="1:22" ht="47.25" x14ac:dyDescent="0.25">
      <c r="A28" s="89"/>
      <c r="B28" s="95"/>
      <c r="C28" s="95"/>
      <c r="D28" s="95"/>
      <c r="E28" s="94"/>
      <c r="F28" s="196" t="s">
        <v>176</v>
      </c>
      <c r="G28" s="196"/>
      <c r="H28" s="196"/>
      <c r="I28" s="196"/>
      <c r="J28" s="196"/>
      <c r="K28" s="197"/>
      <c r="L28" s="93" t="s">
        <v>175</v>
      </c>
      <c r="M28" s="92" t="s">
        <v>38</v>
      </c>
      <c r="N28" s="92" t="s">
        <v>5</v>
      </c>
      <c r="O28" s="91">
        <v>0</v>
      </c>
      <c r="P28" s="91">
        <v>0</v>
      </c>
      <c r="Q28" s="78">
        <v>3521.1</v>
      </c>
      <c r="R28" s="85"/>
      <c r="S28" s="90">
        <v>2609.1</v>
      </c>
      <c r="T28" s="78">
        <v>2707.2</v>
      </c>
      <c r="U28" s="82"/>
      <c r="V28" s="30"/>
    </row>
    <row r="29" spans="1:22" ht="31.5" x14ac:dyDescent="0.25">
      <c r="A29" s="89"/>
      <c r="B29" s="194">
        <v>200</v>
      </c>
      <c r="C29" s="194"/>
      <c r="D29" s="194"/>
      <c r="E29" s="194"/>
      <c r="F29" s="194"/>
      <c r="G29" s="194"/>
      <c r="H29" s="194"/>
      <c r="I29" s="194"/>
      <c r="J29" s="194"/>
      <c r="K29" s="195"/>
      <c r="L29" s="88" t="s">
        <v>127</v>
      </c>
      <c r="M29" s="87" t="s">
        <v>38</v>
      </c>
      <c r="N29" s="87">
        <v>200</v>
      </c>
      <c r="O29" s="86">
        <v>0</v>
      </c>
      <c r="P29" s="86">
        <v>0</v>
      </c>
      <c r="Q29" s="83">
        <v>3521.1</v>
      </c>
      <c r="R29" s="85"/>
      <c r="S29" s="84">
        <v>2609.1</v>
      </c>
      <c r="T29" s="83">
        <v>2707.2</v>
      </c>
      <c r="U29" s="82"/>
      <c r="V29" s="30"/>
    </row>
    <row r="30" spans="1:22" ht="47.25" x14ac:dyDescent="0.25">
      <c r="A30" s="89"/>
      <c r="B30" s="194" t="s">
        <v>33</v>
      </c>
      <c r="C30" s="194"/>
      <c r="D30" s="194"/>
      <c r="E30" s="194"/>
      <c r="F30" s="194"/>
      <c r="G30" s="194"/>
      <c r="H30" s="194"/>
      <c r="I30" s="194"/>
      <c r="J30" s="194"/>
      <c r="K30" s="195"/>
      <c r="L30" s="88" t="s">
        <v>14</v>
      </c>
      <c r="M30" s="87" t="s">
        <v>38</v>
      </c>
      <c r="N30" s="87" t="s">
        <v>223</v>
      </c>
      <c r="O30" s="86">
        <v>4</v>
      </c>
      <c r="P30" s="86">
        <v>9</v>
      </c>
      <c r="Q30" s="83">
        <v>3521.1</v>
      </c>
      <c r="R30" s="85"/>
      <c r="S30" s="84">
        <v>2609.1</v>
      </c>
      <c r="T30" s="83">
        <v>2707.2</v>
      </c>
      <c r="U30" s="82"/>
      <c r="V30" s="30"/>
    </row>
    <row r="31" spans="1:22" ht="31.5" x14ac:dyDescent="0.25">
      <c r="A31" s="89"/>
      <c r="B31" s="198" t="s">
        <v>172</v>
      </c>
      <c r="C31" s="198"/>
      <c r="D31" s="198"/>
      <c r="E31" s="198"/>
      <c r="F31" s="198"/>
      <c r="G31" s="198"/>
      <c r="H31" s="198"/>
      <c r="I31" s="198"/>
      <c r="J31" s="198"/>
      <c r="K31" s="199"/>
      <c r="L31" s="93" t="s">
        <v>171</v>
      </c>
      <c r="M31" s="92" t="s">
        <v>119</v>
      </c>
      <c r="N31" s="92" t="s">
        <v>5</v>
      </c>
      <c r="O31" s="91">
        <v>0</v>
      </c>
      <c r="P31" s="91">
        <v>0</v>
      </c>
      <c r="Q31" s="78">
        <v>0</v>
      </c>
      <c r="R31" s="85"/>
      <c r="S31" s="90">
        <v>690.7</v>
      </c>
      <c r="T31" s="78">
        <v>0</v>
      </c>
      <c r="U31" s="82"/>
      <c r="V31" s="30"/>
    </row>
    <row r="32" spans="1:22" ht="47.25" x14ac:dyDescent="0.25">
      <c r="A32" s="89"/>
      <c r="B32" s="95"/>
      <c r="C32" s="95"/>
      <c r="D32" s="95"/>
      <c r="E32" s="94"/>
      <c r="F32" s="196" t="s">
        <v>170</v>
      </c>
      <c r="G32" s="196"/>
      <c r="H32" s="196"/>
      <c r="I32" s="196"/>
      <c r="J32" s="196"/>
      <c r="K32" s="197"/>
      <c r="L32" s="93" t="s">
        <v>169</v>
      </c>
      <c r="M32" s="92" t="s">
        <v>117</v>
      </c>
      <c r="N32" s="92" t="s">
        <v>5</v>
      </c>
      <c r="O32" s="91">
        <v>0</v>
      </c>
      <c r="P32" s="91">
        <v>0</v>
      </c>
      <c r="Q32" s="78">
        <v>0</v>
      </c>
      <c r="R32" s="85"/>
      <c r="S32" s="90">
        <v>690.7</v>
      </c>
      <c r="T32" s="78">
        <v>0</v>
      </c>
      <c r="U32" s="82"/>
      <c r="V32" s="30"/>
    </row>
    <row r="33" spans="1:22" ht="47.25" x14ac:dyDescent="0.25">
      <c r="A33" s="89"/>
      <c r="B33" s="194">
        <v>400</v>
      </c>
      <c r="C33" s="194"/>
      <c r="D33" s="194"/>
      <c r="E33" s="194"/>
      <c r="F33" s="194"/>
      <c r="G33" s="194"/>
      <c r="H33" s="194"/>
      <c r="I33" s="194"/>
      <c r="J33" s="194"/>
      <c r="K33" s="195"/>
      <c r="L33" s="88" t="s">
        <v>118</v>
      </c>
      <c r="M33" s="87" t="s">
        <v>117</v>
      </c>
      <c r="N33" s="87">
        <v>400</v>
      </c>
      <c r="O33" s="86">
        <v>0</v>
      </c>
      <c r="P33" s="86">
        <v>0</v>
      </c>
      <c r="Q33" s="83">
        <v>0</v>
      </c>
      <c r="R33" s="85"/>
      <c r="S33" s="84">
        <v>690.7</v>
      </c>
      <c r="T33" s="83">
        <v>0</v>
      </c>
      <c r="U33" s="82"/>
      <c r="V33" s="30"/>
    </row>
    <row r="34" spans="1:22" ht="15.75" x14ac:dyDescent="0.25">
      <c r="A34" s="89"/>
      <c r="B34" s="194" t="s">
        <v>39</v>
      </c>
      <c r="C34" s="194"/>
      <c r="D34" s="194"/>
      <c r="E34" s="194"/>
      <c r="F34" s="194"/>
      <c r="G34" s="194"/>
      <c r="H34" s="194"/>
      <c r="I34" s="194"/>
      <c r="J34" s="194"/>
      <c r="K34" s="195"/>
      <c r="L34" s="88" t="s">
        <v>112</v>
      </c>
      <c r="M34" s="87" t="s">
        <v>117</v>
      </c>
      <c r="N34" s="87" t="s">
        <v>230</v>
      </c>
      <c r="O34" s="86">
        <v>5</v>
      </c>
      <c r="P34" s="86">
        <v>1</v>
      </c>
      <c r="Q34" s="83">
        <v>0</v>
      </c>
      <c r="R34" s="85"/>
      <c r="S34" s="84">
        <v>690.7</v>
      </c>
      <c r="T34" s="83">
        <v>0</v>
      </c>
      <c r="U34" s="82"/>
      <c r="V34" s="30"/>
    </row>
    <row r="35" spans="1:22" ht="63" x14ac:dyDescent="0.25">
      <c r="A35" s="89"/>
      <c r="B35" s="198" t="s">
        <v>165</v>
      </c>
      <c r="C35" s="198"/>
      <c r="D35" s="198"/>
      <c r="E35" s="198"/>
      <c r="F35" s="198"/>
      <c r="G35" s="198"/>
      <c r="H35" s="198"/>
      <c r="I35" s="198"/>
      <c r="J35" s="198"/>
      <c r="K35" s="199"/>
      <c r="L35" s="93" t="s">
        <v>164</v>
      </c>
      <c r="M35" s="92" t="s">
        <v>42</v>
      </c>
      <c r="N35" s="92" t="s">
        <v>5</v>
      </c>
      <c r="O35" s="91">
        <v>0</v>
      </c>
      <c r="P35" s="91">
        <v>0</v>
      </c>
      <c r="Q35" s="78">
        <v>21846.5</v>
      </c>
      <c r="R35" s="85"/>
      <c r="S35" s="90">
        <v>15593.4</v>
      </c>
      <c r="T35" s="78">
        <v>16813.5</v>
      </c>
      <c r="U35" s="82"/>
      <c r="V35" s="30"/>
    </row>
    <row r="36" spans="1:22" ht="78.75" x14ac:dyDescent="0.25">
      <c r="A36" s="89"/>
      <c r="B36" s="94"/>
      <c r="C36" s="198" t="s">
        <v>163</v>
      </c>
      <c r="D36" s="198"/>
      <c r="E36" s="198"/>
      <c r="F36" s="198"/>
      <c r="G36" s="198"/>
      <c r="H36" s="198"/>
      <c r="I36" s="198"/>
      <c r="J36" s="198"/>
      <c r="K36" s="199"/>
      <c r="L36" s="93" t="s">
        <v>162</v>
      </c>
      <c r="M36" s="92" t="s">
        <v>43</v>
      </c>
      <c r="N36" s="92" t="s">
        <v>5</v>
      </c>
      <c r="O36" s="91">
        <v>0</v>
      </c>
      <c r="P36" s="91">
        <v>0</v>
      </c>
      <c r="Q36" s="78">
        <v>3055</v>
      </c>
      <c r="R36" s="85"/>
      <c r="S36" s="90">
        <v>2805</v>
      </c>
      <c r="T36" s="78">
        <v>2805</v>
      </c>
      <c r="U36" s="82"/>
      <c r="V36" s="30"/>
    </row>
    <row r="37" spans="1:22" ht="31.5" x14ac:dyDescent="0.25">
      <c r="A37" s="89"/>
      <c r="B37" s="95"/>
      <c r="C37" s="95"/>
      <c r="D37" s="95"/>
      <c r="E37" s="94"/>
      <c r="F37" s="196" t="s">
        <v>161</v>
      </c>
      <c r="G37" s="196"/>
      <c r="H37" s="196"/>
      <c r="I37" s="196"/>
      <c r="J37" s="196"/>
      <c r="K37" s="197"/>
      <c r="L37" s="93" t="s">
        <v>160</v>
      </c>
      <c r="M37" s="92" t="s">
        <v>44</v>
      </c>
      <c r="N37" s="92" t="s">
        <v>5</v>
      </c>
      <c r="O37" s="91">
        <v>0</v>
      </c>
      <c r="P37" s="91">
        <v>0</v>
      </c>
      <c r="Q37" s="78">
        <v>3055</v>
      </c>
      <c r="R37" s="85"/>
      <c r="S37" s="90">
        <v>2805</v>
      </c>
      <c r="T37" s="78">
        <v>2805</v>
      </c>
      <c r="U37" s="82"/>
      <c r="V37" s="30"/>
    </row>
    <row r="38" spans="1:22" ht="31.5" x14ac:dyDescent="0.25">
      <c r="A38" s="89"/>
      <c r="B38" s="194">
        <v>200</v>
      </c>
      <c r="C38" s="194"/>
      <c r="D38" s="194"/>
      <c r="E38" s="194"/>
      <c r="F38" s="194"/>
      <c r="G38" s="194"/>
      <c r="H38" s="194"/>
      <c r="I38" s="194"/>
      <c r="J38" s="194"/>
      <c r="K38" s="195"/>
      <c r="L38" s="88" t="s">
        <v>127</v>
      </c>
      <c r="M38" s="87" t="s">
        <v>44</v>
      </c>
      <c r="N38" s="87">
        <v>200</v>
      </c>
      <c r="O38" s="86">
        <v>0</v>
      </c>
      <c r="P38" s="86">
        <v>0</v>
      </c>
      <c r="Q38" s="83">
        <v>3005</v>
      </c>
      <c r="R38" s="85"/>
      <c r="S38" s="84">
        <v>2805</v>
      </c>
      <c r="T38" s="83">
        <v>2805</v>
      </c>
      <c r="U38" s="82"/>
      <c r="V38" s="30"/>
    </row>
    <row r="39" spans="1:22" ht="47.25" x14ac:dyDescent="0.25">
      <c r="A39" s="89"/>
      <c r="B39" s="194" t="s">
        <v>41</v>
      </c>
      <c r="C39" s="194"/>
      <c r="D39" s="194"/>
      <c r="E39" s="194"/>
      <c r="F39" s="194"/>
      <c r="G39" s="194"/>
      <c r="H39" s="194"/>
      <c r="I39" s="194"/>
      <c r="J39" s="194"/>
      <c r="K39" s="195"/>
      <c r="L39" s="88" t="s">
        <v>14</v>
      </c>
      <c r="M39" s="87" t="s">
        <v>44</v>
      </c>
      <c r="N39" s="87" t="s">
        <v>223</v>
      </c>
      <c r="O39" s="86">
        <v>5</v>
      </c>
      <c r="P39" s="86">
        <v>3</v>
      </c>
      <c r="Q39" s="83">
        <v>3005</v>
      </c>
      <c r="R39" s="85"/>
      <c r="S39" s="84">
        <v>2805</v>
      </c>
      <c r="T39" s="83">
        <v>2805</v>
      </c>
      <c r="U39" s="82"/>
      <c r="V39" s="30"/>
    </row>
    <row r="40" spans="1:22" ht="15.75" x14ac:dyDescent="0.25">
      <c r="A40" s="89"/>
      <c r="B40" s="194">
        <v>800</v>
      </c>
      <c r="C40" s="194"/>
      <c r="D40" s="194"/>
      <c r="E40" s="194"/>
      <c r="F40" s="194"/>
      <c r="G40" s="194"/>
      <c r="H40" s="194"/>
      <c r="I40" s="194"/>
      <c r="J40" s="194"/>
      <c r="K40" s="195"/>
      <c r="L40" s="88" t="s">
        <v>15</v>
      </c>
      <c r="M40" s="87" t="s">
        <v>44</v>
      </c>
      <c r="N40" s="87">
        <v>800</v>
      </c>
      <c r="O40" s="86">
        <v>0</v>
      </c>
      <c r="P40" s="86">
        <v>0</v>
      </c>
      <c r="Q40" s="83">
        <v>50</v>
      </c>
      <c r="R40" s="85"/>
      <c r="S40" s="84">
        <v>0</v>
      </c>
      <c r="T40" s="83">
        <v>0</v>
      </c>
      <c r="U40" s="82"/>
      <c r="V40" s="30"/>
    </row>
    <row r="41" spans="1:22" ht="15.75" x14ac:dyDescent="0.25">
      <c r="A41" s="89"/>
      <c r="B41" s="194" t="s">
        <v>41</v>
      </c>
      <c r="C41" s="194"/>
      <c r="D41" s="194"/>
      <c r="E41" s="194"/>
      <c r="F41" s="194"/>
      <c r="G41" s="194"/>
      <c r="H41" s="194"/>
      <c r="I41" s="194"/>
      <c r="J41" s="194"/>
      <c r="K41" s="195"/>
      <c r="L41" s="88" t="s">
        <v>138</v>
      </c>
      <c r="M41" s="87" t="s">
        <v>44</v>
      </c>
      <c r="N41" s="87" t="s">
        <v>226</v>
      </c>
      <c r="O41" s="86">
        <v>5</v>
      </c>
      <c r="P41" s="86">
        <v>3</v>
      </c>
      <c r="Q41" s="83">
        <v>50</v>
      </c>
      <c r="R41" s="85"/>
      <c r="S41" s="84">
        <v>0</v>
      </c>
      <c r="T41" s="83">
        <v>0</v>
      </c>
      <c r="U41" s="82"/>
      <c r="V41" s="30"/>
    </row>
    <row r="42" spans="1:22" ht="78.75" x14ac:dyDescent="0.25">
      <c r="A42" s="89"/>
      <c r="B42" s="94"/>
      <c r="C42" s="198" t="s">
        <v>159</v>
      </c>
      <c r="D42" s="198"/>
      <c r="E42" s="198"/>
      <c r="F42" s="198"/>
      <c r="G42" s="198"/>
      <c r="H42" s="198"/>
      <c r="I42" s="198"/>
      <c r="J42" s="198"/>
      <c r="K42" s="199"/>
      <c r="L42" s="93" t="s">
        <v>158</v>
      </c>
      <c r="M42" s="92" t="s">
        <v>45</v>
      </c>
      <c r="N42" s="92" t="s">
        <v>5</v>
      </c>
      <c r="O42" s="91">
        <v>0</v>
      </c>
      <c r="P42" s="91">
        <v>0</v>
      </c>
      <c r="Q42" s="78">
        <v>150</v>
      </c>
      <c r="R42" s="85"/>
      <c r="S42" s="90">
        <v>300</v>
      </c>
      <c r="T42" s="78">
        <v>300</v>
      </c>
      <c r="U42" s="82"/>
      <c r="V42" s="30"/>
    </row>
    <row r="43" spans="1:22" ht="31.5" x14ac:dyDescent="0.25">
      <c r="A43" s="89"/>
      <c r="B43" s="95"/>
      <c r="C43" s="95"/>
      <c r="D43" s="95"/>
      <c r="E43" s="94"/>
      <c r="F43" s="196" t="s">
        <v>157</v>
      </c>
      <c r="G43" s="196"/>
      <c r="H43" s="196"/>
      <c r="I43" s="196"/>
      <c r="J43" s="196"/>
      <c r="K43" s="197"/>
      <c r="L43" s="93" t="s">
        <v>156</v>
      </c>
      <c r="M43" s="92" t="s">
        <v>46</v>
      </c>
      <c r="N43" s="92" t="s">
        <v>5</v>
      </c>
      <c r="O43" s="91">
        <v>0</v>
      </c>
      <c r="P43" s="91">
        <v>0</v>
      </c>
      <c r="Q43" s="78">
        <v>150</v>
      </c>
      <c r="R43" s="85"/>
      <c r="S43" s="90">
        <v>300</v>
      </c>
      <c r="T43" s="78">
        <v>300</v>
      </c>
      <c r="U43" s="82"/>
      <c r="V43" s="30"/>
    </row>
    <row r="44" spans="1:22" ht="31.5" x14ac:dyDescent="0.25">
      <c r="A44" s="89"/>
      <c r="B44" s="194">
        <v>200</v>
      </c>
      <c r="C44" s="194"/>
      <c r="D44" s="194"/>
      <c r="E44" s="194"/>
      <c r="F44" s="194"/>
      <c r="G44" s="194"/>
      <c r="H44" s="194"/>
      <c r="I44" s="194"/>
      <c r="J44" s="194"/>
      <c r="K44" s="195"/>
      <c r="L44" s="88" t="s">
        <v>127</v>
      </c>
      <c r="M44" s="87" t="s">
        <v>46</v>
      </c>
      <c r="N44" s="87">
        <v>200</v>
      </c>
      <c r="O44" s="86">
        <v>0</v>
      </c>
      <c r="P44" s="86">
        <v>0</v>
      </c>
      <c r="Q44" s="83">
        <v>150</v>
      </c>
      <c r="R44" s="85"/>
      <c r="S44" s="84">
        <v>300</v>
      </c>
      <c r="T44" s="83">
        <v>300</v>
      </c>
      <c r="U44" s="82"/>
      <c r="V44" s="30"/>
    </row>
    <row r="45" spans="1:22" ht="47.25" x14ac:dyDescent="0.25">
      <c r="A45" s="89"/>
      <c r="B45" s="194" t="s">
        <v>41</v>
      </c>
      <c r="C45" s="194"/>
      <c r="D45" s="194"/>
      <c r="E45" s="194"/>
      <c r="F45" s="194"/>
      <c r="G45" s="194"/>
      <c r="H45" s="194"/>
      <c r="I45" s="194"/>
      <c r="J45" s="194"/>
      <c r="K45" s="195"/>
      <c r="L45" s="88" t="s">
        <v>14</v>
      </c>
      <c r="M45" s="87" t="s">
        <v>46</v>
      </c>
      <c r="N45" s="87" t="s">
        <v>223</v>
      </c>
      <c r="O45" s="86">
        <v>5</v>
      </c>
      <c r="P45" s="86">
        <v>3</v>
      </c>
      <c r="Q45" s="83">
        <v>150</v>
      </c>
      <c r="R45" s="85"/>
      <c r="S45" s="84">
        <v>300</v>
      </c>
      <c r="T45" s="83">
        <v>300</v>
      </c>
      <c r="U45" s="82"/>
      <c r="V45" s="30"/>
    </row>
    <row r="46" spans="1:22" ht="78.75" x14ac:dyDescent="0.25">
      <c r="A46" s="89"/>
      <c r="B46" s="94"/>
      <c r="C46" s="198" t="s">
        <v>154</v>
      </c>
      <c r="D46" s="198"/>
      <c r="E46" s="198"/>
      <c r="F46" s="198"/>
      <c r="G46" s="198"/>
      <c r="H46" s="198"/>
      <c r="I46" s="198"/>
      <c r="J46" s="198"/>
      <c r="K46" s="199"/>
      <c r="L46" s="93" t="s">
        <v>153</v>
      </c>
      <c r="M46" s="92" t="s">
        <v>47</v>
      </c>
      <c r="N46" s="92" t="s">
        <v>5</v>
      </c>
      <c r="O46" s="91">
        <v>0</v>
      </c>
      <c r="P46" s="91">
        <v>0</v>
      </c>
      <c r="Q46" s="78">
        <v>3050</v>
      </c>
      <c r="R46" s="85"/>
      <c r="S46" s="90">
        <v>1000</v>
      </c>
      <c r="T46" s="78">
        <v>1000</v>
      </c>
      <c r="U46" s="82"/>
      <c r="V46" s="30"/>
    </row>
    <row r="47" spans="1:22" ht="47.25" x14ac:dyDescent="0.25">
      <c r="A47" s="89"/>
      <c r="B47" s="95"/>
      <c r="C47" s="95"/>
      <c r="D47" s="95"/>
      <c r="E47" s="94"/>
      <c r="F47" s="196" t="s">
        <v>152</v>
      </c>
      <c r="G47" s="196"/>
      <c r="H47" s="196"/>
      <c r="I47" s="196"/>
      <c r="J47" s="196"/>
      <c r="K47" s="197"/>
      <c r="L47" s="93" t="s">
        <v>151</v>
      </c>
      <c r="M47" s="92" t="s">
        <v>48</v>
      </c>
      <c r="N47" s="92" t="s">
        <v>5</v>
      </c>
      <c r="O47" s="91">
        <v>0</v>
      </c>
      <c r="P47" s="91">
        <v>0</v>
      </c>
      <c r="Q47" s="78">
        <v>3050</v>
      </c>
      <c r="R47" s="85"/>
      <c r="S47" s="90">
        <v>1000</v>
      </c>
      <c r="T47" s="78">
        <v>1000</v>
      </c>
      <c r="U47" s="82"/>
      <c r="V47" s="30"/>
    </row>
    <row r="48" spans="1:22" ht="31.5" x14ac:dyDescent="0.25">
      <c r="A48" s="89"/>
      <c r="B48" s="194">
        <v>200</v>
      </c>
      <c r="C48" s="194"/>
      <c r="D48" s="194"/>
      <c r="E48" s="194"/>
      <c r="F48" s="194"/>
      <c r="G48" s="194"/>
      <c r="H48" s="194"/>
      <c r="I48" s="194"/>
      <c r="J48" s="194"/>
      <c r="K48" s="195"/>
      <c r="L48" s="88" t="s">
        <v>127</v>
      </c>
      <c r="M48" s="87" t="s">
        <v>48</v>
      </c>
      <c r="N48" s="87">
        <v>200</v>
      </c>
      <c r="O48" s="86">
        <v>0</v>
      </c>
      <c r="P48" s="86">
        <v>0</v>
      </c>
      <c r="Q48" s="83">
        <v>3050</v>
      </c>
      <c r="R48" s="85"/>
      <c r="S48" s="84">
        <v>1000</v>
      </c>
      <c r="T48" s="83">
        <v>1000</v>
      </c>
      <c r="U48" s="82"/>
      <c r="V48" s="30"/>
    </row>
    <row r="49" spans="1:22" ht="47.25" x14ac:dyDescent="0.25">
      <c r="A49" s="89"/>
      <c r="B49" s="194" t="s">
        <v>41</v>
      </c>
      <c r="C49" s="194"/>
      <c r="D49" s="194"/>
      <c r="E49" s="194"/>
      <c r="F49" s="194"/>
      <c r="G49" s="194"/>
      <c r="H49" s="194"/>
      <c r="I49" s="194"/>
      <c r="J49" s="194"/>
      <c r="K49" s="195"/>
      <c r="L49" s="88" t="s">
        <v>14</v>
      </c>
      <c r="M49" s="87" t="s">
        <v>48</v>
      </c>
      <c r="N49" s="87" t="s">
        <v>223</v>
      </c>
      <c r="O49" s="86">
        <v>5</v>
      </c>
      <c r="P49" s="86">
        <v>3</v>
      </c>
      <c r="Q49" s="83">
        <v>3050</v>
      </c>
      <c r="R49" s="85"/>
      <c r="S49" s="84">
        <v>1000</v>
      </c>
      <c r="T49" s="83">
        <v>1000</v>
      </c>
      <c r="U49" s="82"/>
      <c r="V49" s="30"/>
    </row>
    <row r="50" spans="1:22" ht="94.5" x14ac:dyDescent="0.25">
      <c r="A50" s="89"/>
      <c r="B50" s="94"/>
      <c r="C50" s="198" t="s">
        <v>149</v>
      </c>
      <c r="D50" s="198"/>
      <c r="E50" s="198"/>
      <c r="F50" s="198"/>
      <c r="G50" s="198"/>
      <c r="H50" s="198"/>
      <c r="I50" s="198"/>
      <c r="J50" s="198"/>
      <c r="K50" s="199"/>
      <c r="L50" s="93" t="s">
        <v>148</v>
      </c>
      <c r="M50" s="92" t="s">
        <v>49</v>
      </c>
      <c r="N50" s="92" t="s">
        <v>5</v>
      </c>
      <c r="O50" s="91">
        <v>0</v>
      </c>
      <c r="P50" s="91">
        <v>0</v>
      </c>
      <c r="Q50" s="78">
        <v>15591.5</v>
      </c>
      <c r="R50" s="85"/>
      <c r="S50" s="90">
        <v>11488.4</v>
      </c>
      <c r="T50" s="78">
        <v>12708.5</v>
      </c>
      <c r="U50" s="82"/>
      <c r="V50" s="30"/>
    </row>
    <row r="51" spans="1:22" ht="31.5" x14ac:dyDescent="0.25">
      <c r="A51" s="89"/>
      <c r="B51" s="95"/>
      <c r="C51" s="95"/>
      <c r="D51" s="95"/>
      <c r="E51" s="94"/>
      <c r="F51" s="196" t="s">
        <v>147</v>
      </c>
      <c r="G51" s="196"/>
      <c r="H51" s="196"/>
      <c r="I51" s="196"/>
      <c r="J51" s="196"/>
      <c r="K51" s="197"/>
      <c r="L51" s="93" t="s">
        <v>146</v>
      </c>
      <c r="M51" s="92" t="s">
        <v>50</v>
      </c>
      <c r="N51" s="92" t="s">
        <v>5</v>
      </c>
      <c r="O51" s="91">
        <v>0</v>
      </c>
      <c r="P51" s="91">
        <v>0</v>
      </c>
      <c r="Q51" s="78">
        <v>14591.5</v>
      </c>
      <c r="R51" s="85"/>
      <c r="S51" s="90">
        <v>11488.4</v>
      </c>
      <c r="T51" s="78">
        <v>12708.5</v>
      </c>
      <c r="U51" s="82"/>
      <c r="V51" s="30"/>
    </row>
    <row r="52" spans="1:22" ht="31.5" x14ac:dyDescent="0.25">
      <c r="A52" s="89"/>
      <c r="B52" s="194">
        <v>200</v>
      </c>
      <c r="C52" s="194"/>
      <c r="D52" s="194"/>
      <c r="E52" s="194"/>
      <c r="F52" s="194"/>
      <c r="G52" s="194"/>
      <c r="H52" s="194"/>
      <c r="I52" s="194"/>
      <c r="J52" s="194"/>
      <c r="K52" s="195"/>
      <c r="L52" s="88" t="s">
        <v>127</v>
      </c>
      <c r="M52" s="87" t="s">
        <v>50</v>
      </c>
      <c r="N52" s="87">
        <v>200</v>
      </c>
      <c r="O52" s="86">
        <v>0</v>
      </c>
      <c r="P52" s="86">
        <v>0</v>
      </c>
      <c r="Q52" s="83">
        <v>14591.5</v>
      </c>
      <c r="R52" s="85"/>
      <c r="S52" s="84">
        <v>11488.4</v>
      </c>
      <c r="T52" s="83">
        <v>12708.5</v>
      </c>
      <c r="U52" s="82"/>
      <c r="V52" s="30"/>
    </row>
    <row r="53" spans="1:22" ht="47.25" x14ac:dyDescent="0.25">
      <c r="A53" s="89"/>
      <c r="B53" s="194" t="s">
        <v>41</v>
      </c>
      <c r="C53" s="194"/>
      <c r="D53" s="194"/>
      <c r="E53" s="194"/>
      <c r="F53" s="194"/>
      <c r="G53" s="194"/>
      <c r="H53" s="194"/>
      <c r="I53" s="194"/>
      <c r="J53" s="194"/>
      <c r="K53" s="195"/>
      <c r="L53" s="88" t="s">
        <v>14</v>
      </c>
      <c r="M53" s="87" t="s">
        <v>50</v>
      </c>
      <c r="N53" s="87" t="s">
        <v>223</v>
      </c>
      <c r="O53" s="86">
        <v>5</v>
      </c>
      <c r="P53" s="86">
        <v>3</v>
      </c>
      <c r="Q53" s="83">
        <v>14591.5</v>
      </c>
      <c r="R53" s="85"/>
      <c r="S53" s="84">
        <v>11488.4</v>
      </c>
      <c r="T53" s="83">
        <v>12708.5</v>
      </c>
      <c r="U53" s="82"/>
      <c r="V53" s="30"/>
    </row>
    <row r="54" spans="1:22" ht="31.5" x14ac:dyDescent="0.25">
      <c r="A54" s="89"/>
      <c r="B54" s="95"/>
      <c r="C54" s="95"/>
      <c r="D54" s="95"/>
      <c r="E54" s="94"/>
      <c r="F54" s="196" t="s">
        <v>144</v>
      </c>
      <c r="G54" s="196"/>
      <c r="H54" s="196"/>
      <c r="I54" s="196"/>
      <c r="J54" s="196"/>
      <c r="K54" s="197"/>
      <c r="L54" s="93" t="s">
        <v>107</v>
      </c>
      <c r="M54" s="92" t="s">
        <v>116</v>
      </c>
      <c r="N54" s="92" t="s">
        <v>5</v>
      </c>
      <c r="O54" s="91">
        <v>0</v>
      </c>
      <c r="P54" s="91">
        <v>0</v>
      </c>
      <c r="Q54" s="78">
        <v>1000</v>
      </c>
      <c r="R54" s="85"/>
      <c r="S54" s="90">
        <v>0</v>
      </c>
      <c r="T54" s="78">
        <v>0</v>
      </c>
      <c r="U54" s="82"/>
      <c r="V54" s="30"/>
    </row>
    <row r="55" spans="1:22" ht="31.5" x14ac:dyDescent="0.25">
      <c r="A55" s="89"/>
      <c r="B55" s="194">
        <v>200</v>
      </c>
      <c r="C55" s="194"/>
      <c r="D55" s="194"/>
      <c r="E55" s="194"/>
      <c r="F55" s="194"/>
      <c r="G55" s="194"/>
      <c r="H55" s="194"/>
      <c r="I55" s="194"/>
      <c r="J55" s="194"/>
      <c r="K55" s="195"/>
      <c r="L55" s="88" t="s">
        <v>127</v>
      </c>
      <c r="M55" s="87" t="s">
        <v>116</v>
      </c>
      <c r="N55" s="87">
        <v>200</v>
      </c>
      <c r="O55" s="86">
        <v>0</v>
      </c>
      <c r="P55" s="86">
        <v>0</v>
      </c>
      <c r="Q55" s="83">
        <v>1000</v>
      </c>
      <c r="R55" s="85"/>
      <c r="S55" s="84">
        <v>0</v>
      </c>
      <c r="T55" s="83">
        <v>0</v>
      </c>
      <c r="U55" s="82"/>
      <c r="V55" s="30"/>
    </row>
    <row r="56" spans="1:22" ht="47.25" x14ac:dyDescent="0.25">
      <c r="A56" s="89"/>
      <c r="B56" s="194" t="s">
        <v>41</v>
      </c>
      <c r="C56" s="194"/>
      <c r="D56" s="194"/>
      <c r="E56" s="194"/>
      <c r="F56" s="194"/>
      <c r="G56" s="194"/>
      <c r="H56" s="194"/>
      <c r="I56" s="194"/>
      <c r="J56" s="194"/>
      <c r="K56" s="195"/>
      <c r="L56" s="88" t="s">
        <v>14</v>
      </c>
      <c r="M56" s="87" t="s">
        <v>116</v>
      </c>
      <c r="N56" s="87" t="s">
        <v>223</v>
      </c>
      <c r="O56" s="86">
        <v>5</v>
      </c>
      <c r="P56" s="86">
        <v>3</v>
      </c>
      <c r="Q56" s="83">
        <v>1000</v>
      </c>
      <c r="R56" s="85"/>
      <c r="S56" s="84">
        <v>0</v>
      </c>
      <c r="T56" s="83">
        <v>0</v>
      </c>
      <c r="U56" s="82"/>
      <c r="V56" s="30"/>
    </row>
    <row r="57" spans="1:22" ht="63" x14ac:dyDescent="0.25">
      <c r="A57" s="89"/>
      <c r="B57" s="198" t="s">
        <v>142</v>
      </c>
      <c r="C57" s="198"/>
      <c r="D57" s="198"/>
      <c r="E57" s="198"/>
      <c r="F57" s="198"/>
      <c r="G57" s="198"/>
      <c r="H57" s="198"/>
      <c r="I57" s="198"/>
      <c r="J57" s="198"/>
      <c r="K57" s="199"/>
      <c r="L57" s="93" t="s">
        <v>141</v>
      </c>
      <c r="M57" s="92" t="s">
        <v>52</v>
      </c>
      <c r="N57" s="92" t="s">
        <v>5</v>
      </c>
      <c r="O57" s="91">
        <v>0</v>
      </c>
      <c r="P57" s="91">
        <v>0</v>
      </c>
      <c r="Q57" s="78">
        <v>14834.1</v>
      </c>
      <c r="R57" s="85"/>
      <c r="S57" s="90">
        <v>15000</v>
      </c>
      <c r="T57" s="78">
        <v>15000</v>
      </c>
      <c r="U57" s="82"/>
      <c r="V57" s="30"/>
    </row>
    <row r="58" spans="1:22" ht="31.5" x14ac:dyDescent="0.25">
      <c r="A58" s="89"/>
      <c r="B58" s="95"/>
      <c r="C58" s="95"/>
      <c r="D58" s="95"/>
      <c r="E58" s="94"/>
      <c r="F58" s="196" t="s">
        <v>140</v>
      </c>
      <c r="G58" s="196"/>
      <c r="H58" s="196"/>
      <c r="I58" s="196"/>
      <c r="J58" s="196"/>
      <c r="K58" s="197"/>
      <c r="L58" s="93" t="s">
        <v>139</v>
      </c>
      <c r="M58" s="92" t="s">
        <v>53</v>
      </c>
      <c r="N58" s="92" t="s">
        <v>5</v>
      </c>
      <c r="O58" s="91">
        <v>0</v>
      </c>
      <c r="P58" s="91">
        <v>0</v>
      </c>
      <c r="Q58" s="78">
        <v>13848.4</v>
      </c>
      <c r="R58" s="85"/>
      <c r="S58" s="90">
        <v>15000</v>
      </c>
      <c r="T58" s="78">
        <v>15000</v>
      </c>
      <c r="U58" s="82"/>
      <c r="V58" s="30"/>
    </row>
    <row r="59" spans="1:22" ht="94.5" x14ac:dyDescent="0.25">
      <c r="A59" s="89"/>
      <c r="B59" s="194">
        <v>100</v>
      </c>
      <c r="C59" s="194"/>
      <c r="D59" s="194"/>
      <c r="E59" s="194"/>
      <c r="F59" s="194"/>
      <c r="G59" s="194"/>
      <c r="H59" s="194"/>
      <c r="I59" s="194"/>
      <c r="J59" s="194"/>
      <c r="K59" s="195"/>
      <c r="L59" s="88" t="s">
        <v>11</v>
      </c>
      <c r="M59" s="87" t="s">
        <v>53</v>
      </c>
      <c r="N59" s="87">
        <v>100</v>
      </c>
      <c r="O59" s="86">
        <v>0</v>
      </c>
      <c r="P59" s="86">
        <v>0</v>
      </c>
      <c r="Q59" s="83">
        <v>6984.7</v>
      </c>
      <c r="R59" s="85"/>
      <c r="S59" s="84">
        <v>9487.2999999999993</v>
      </c>
      <c r="T59" s="83">
        <v>9487.2999999999993</v>
      </c>
      <c r="U59" s="82"/>
      <c r="V59" s="30"/>
    </row>
    <row r="60" spans="1:22" ht="31.5" x14ac:dyDescent="0.25">
      <c r="A60" s="89"/>
      <c r="B60" s="194" t="s">
        <v>51</v>
      </c>
      <c r="C60" s="194"/>
      <c r="D60" s="194"/>
      <c r="E60" s="194"/>
      <c r="F60" s="194"/>
      <c r="G60" s="194"/>
      <c r="H60" s="194"/>
      <c r="I60" s="194"/>
      <c r="J60" s="194"/>
      <c r="K60" s="195"/>
      <c r="L60" s="88" t="s">
        <v>54</v>
      </c>
      <c r="M60" s="87" t="s">
        <v>53</v>
      </c>
      <c r="N60" s="87" t="s">
        <v>229</v>
      </c>
      <c r="O60" s="86">
        <v>8</v>
      </c>
      <c r="P60" s="86">
        <v>1</v>
      </c>
      <c r="Q60" s="83">
        <v>6984.7</v>
      </c>
      <c r="R60" s="85"/>
      <c r="S60" s="84">
        <v>9487.2999999999993</v>
      </c>
      <c r="T60" s="83">
        <v>9487.2999999999993</v>
      </c>
      <c r="U60" s="82"/>
      <c r="V60" s="30"/>
    </row>
    <row r="61" spans="1:22" ht="31.5" x14ac:dyDescent="0.25">
      <c r="A61" s="89"/>
      <c r="B61" s="194">
        <v>200</v>
      </c>
      <c r="C61" s="194"/>
      <c r="D61" s="194"/>
      <c r="E61" s="194"/>
      <c r="F61" s="194"/>
      <c r="G61" s="194"/>
      <c r="H61" s="194"/>
      <c r="I61" s="194"/>
      <c r="J61" s="194"/>
      <c r="K61" s="195"/>
      <c r="L61" s="88" t="s">
        <v>127</v>
      </c>
      <c r="M61" s="87" t="s">
        <v>53</v>
      </c>
      <c r="N61" s="87">
        <v>200</v>
      </c>
      <c r="O61" s="86">
        <v>0</v>
      </c>
      <c r="P61" s="86">
        <v>0</v>
      </c>
      <c r="Q61" s="83">
        <v>6850.7</v>
      </c>
      <c r="R61" s="85"/>
      <c r="S61" s="84">
        <v>5500.7</v>
      </c>
      <c r="T61" s="83">
        <v>5500.7</v>
      </c>
      <c r="U61" s="82"/>
      <c r="V61" s="30"/>
    </row>
    <row r="62" spans="1:22" ht="47.25" x14ac:dyDescent="0.25">
      <c r="A62" s="89"/>
      <c r="B62" s="194" t="s">
        <v>51</v>
      </c>
      <c r="C62" s="194"/>
      <c r="D62" s="194"/>
      <c r="E62" s="194"/>
      <c r="F62" s="194"/>
      <c r="G62" s="194"/>
      <c r="H62" s="194"/>
      <c r="I62" s="194"/>
      <c r="J62" s="194"/>
      <c r="K62" s="195"/>
      <c r="L62" s="88" t="s">
        <v>14</v>
      </c>
      <c r="M62" s="87" t="s">
        <v>53</v>
      </c>
      <c r="N62" s="87" t="s">
        <v>223</v>
      </c>
      <c r="O62" s="86">
        <v>8</v>
      </c>
      <c r="P62" s="86">
        <v>1</v>
      </c>
      <c r="Q62" s="83">
        <v>6850.7</v>
      </c>
      <c r="R62" s="85"/>
      <c r="S62" s="84">
        <v>5500.7</v>
      </c>
      <c r="T62" s="83">
        <v>5500.7</v>
      </c>
      <c r="U62" s="82"/>
      <c r="V62" s="30"/>
    </row>
    <row r="63" spans="1:22" ht="15.75" x14ac:dyDescent="0.25">
      <c r="A63" s="89"/>
      <c r="B63" s="194">
        <v>800</v>
      </c>
      <c r="C63" s="194"/>
      <c r="D63" s="194"/>
      <c r="E63" s="194"/>
      <c r="F63" s="194"/>
      <c r="G63" s="194"/>
      <c r="H63" s="194"/>
      <c r="I63" s="194"/>
      <c r="J63" s="194"/>
      <c r="K63" s="195"/>
      <c r="L63" s="88" t="s">
        <v>15</v>
      </c>
      <c r="M63" s="87" t="s">
        <v>53</v>
      </c>
      <c r="N63" s="87">
        <v>800</v>
      </c>
      <c r="O63" s="86">
        <v>0</v>
      </c>
      <c r="P63" s="86">
        <v>0</v>
      </c>
      <c r="Q63" s="83">
        <v>13</v>
      </c>
      <c r="R63" s="85"/>
      <c r="S63" s="84">
        <v>12</v>
      </c>
      <c r="T63" s="83">
        <v>12</v>
      </c>
      <c r="U63" s="82"/>
      <c r="V63" s="30"/>
    </row>
    <row r="64" spans="1:22" ht="15.75" x14ac:dyDescent="0.25">
      <c r="A64" s="89"/>
      <c r="B64" s="194" t="s">
        <v>51</v>
      </c>
      <c r="C64" s="194"/>
      <c r="D64" s="194"/>
      <c r="E64" s="194"/>
      <c r="F64" s="194"/>
      <c r="G64" s="194"/>
      <c r="H64" s="194"/>
      <c r="I64" s="194"/>
      <c r="J64" s="194"/>
      <c r="K64" s="195"/>
      <c r="L64" s="88" t="s">
        <v>138</v>
      </c>
      <c r="M64" s="87" t="s">
        <v>53</v>
      </c>
      <c r="N64" s="87" t="s">
        <v>226</v>
      </c>
      <c r="O64" s="86">
        <v>8</v>
      </c>
      <c r="P64" s="86">
        <v>1</v>
      </c>
      <c r="Q64" s="83">
        <v>13</v>
      </c>
      <c r="R64" s="85"/>
      <c r="S64" s="84">
        <v>12</v>
      </c>
      <c r="T64" s="83">
        <v>12</v>
      </c>
      <c r="U64" s="82"/>
      <c r="V64" s="30"/>
    </row>
    <row r="65" spans="1:22" ht="31.5" x14ac:dyDescent="0.25">
      <c r="A65" s="89"/>
      <c r="B65" s="95"/>
      <c r="C65" s="95"/>
      <c r="D65" s="95"/>
      <c r="E65" s="94"/>
      <c r="F65" s="196" t="s">
        <v>136</v>
      </c>
      <c r="G65" s="196"/>
      <c r="H65" s="196"/>
      <c r="I65" s="196"/>
      <c r="J65" s="196"/>
      <c r="K65" s="197"/>
      <c r="L65" s="93" t="s">
        <v>107</v>
      </c>
      <c r="M65" s="92" t="s">
        <v>55</v>
      </c>
      <c r="N65" s="92" t="s">
        <v>5</v>
      </c>
      <c r="O65" s="91">
        <v>0</v>
      </c>
      <c r="P65" s="91">
        <v>0</v>
      </c>
      <c r="Q65" s="78">
        <v>985.7</v>
      </c>
      <c r="R65" s="85"/>
      <c r="S65" s="90">
        <v>0</v>
      </c>
      <c r="T65" s="78">
        <v>0</v>
      </c>
      <c r="U65" s="82"/>
      <c r="V65" s="30"/>
    </row>
    <row r="66" spans="1:22" ht="94.5" x14ac:dyDescent="0.25">
      <c r="A66" s="89"/>
      <c r="B66" s="194">
        <v>100</v>
      </c>
      <c r="C66" s="194"/>
      <c r="D66" s="194"/>
      <c r="E66" s="194"/>
      <c r="F66" s="194"/>
      <c r="G66" s="194"/>
      <c r="H66" s="194"/>
      <c r="I66" s="194"/>
      <c r="J66" s="194"/>
      <c r="K66" s="195"/>
      <c r="L66" s="88" t="s">
        <v>11</v>
      </c>
      <c r="M66" s="87" t="s">
        <v>55</v>
      </c>
      <c r="N66" s="87">
        <v>100</v>
      </c>
      <c r="O66" s="86">
        <v>0</v>
      </c>
      <c r="P66" s="86">
        <v>0</v>
      </c>
      <c r="Q66" s="83">
        <v>985.7</v>
      </c>
      <c r="R66" s="85"/>
      <c r="S66" s="84">
        <v>0</v>
      </c>
      <c r="T66" s="83">
        <v>0</v>
      </c>
      <c r="U66" s="82"/>
      <c r="V66" s="30"/>
    </row>
    <row r="67" spans="1:22" ht="31.5" x14ac:dyDescent="0.25">
      <c r="A67" s="89"/>
      <c r="B67" s="194" t="s">
        <v>51</v>
      </c>
      <c r="C67" s="194"/>
      <c r="D67" s="194"/>
      <c r="E67" s="194"/>
      <c r="F67" s="194"/>
      <c r="G67" s="194"/>
      <c r="H67" s="194"/>
      <c r="I67" s="194"/>
      <c r="J67" s="194"/>
      <c r="K67" s="195"/>
      <c r="L67" s="88" t="s">
        <v>54</v>
      </c>
      <c r="M67" s="87" t="s">
        <v>55</v>
      </c>
      <c r="N67" s="87" t="s">
        <v>229</v>
      </c>
      <c r="O67" s="86">
        <v>8</v>
      </c>
      <c r="P67" s="86">
        <v>1</v>
      </c>
      <c r="Q67" s="83">
        <v>985.7</v>
      </c>
      <c r="R67" s="85"/>
      <c r="S67" s="84">
        <v>0</v>
      </c>
      <c r="T67" s="83">
        <v>0</v>
      </c>
      <c r="U67" s="82"/>
      <c r="V67" s="30"/>
    </row>
    <row r="68" spans="1:22" ht="78.75" x14ac:dyDescent="0.25">
      <c r="A68" s="89"/>
      <c r="B68" s="198" t="s">
        <v>130</v>
      </c>
      <c r="C68" s="198"/>
      <c r="D68" s="198"/>
      <c r="E68" s="198"/>
      <c r="F68" s="198"/>
      <c r="G68" s="198"/>
      <c r="H68" s="198"/>
      <c r="I68" s="198"/>
      <c r="J68" s="198"/>
      <c r="K68" s="199"/>
      <c r="L68" s="93" t="s">
        <v>114</v>
      </c>
      <c r="M68" s="92" t="s">
        <v>60</v>
      </c>
      <c r="N68" s="92" t="s">
        <v>5</v>
      </c>
      <c r="O68" s="91">
        <v>0</v>
      </c>
      <c r="P68" s="91">
        <v>0</v>
      </c>
      <c r="Q68" s="78">
        <v>900</v>
      </c>
      <c r="R68" s="85"/>
      <c r="S68" s="90">
        <v>900</v>
      </c>
      <c r="T68" s="78">
        <v>900</v>
      </c>
      <c r="U68" s="82"/>
      <c r="V68" s="30"/>
    </row>
    <row r="69" spans="1:22" ht="31.5" x14ac:dyDescent="0.25">
      <c r="A69" s="89"/>
      <c r="B69" s="95"/>
      <c r="C69" s="95"/>
      <c r="D69" s="95"/>
      <c r="E69" s="94"/>
      <c r="F69" s="196" t="s">
        <v>129</v>
      </c>
      <c r="G69" s="196"/>
      <c r="H69" s="196"/>
      <c r="I69" s="196"/>
      <c r="J69" s="196"/>
      <c r="K69" s="197"/>
      <c r="L69" s="93" t="s">
        <v>128</v>
      </c>
      <c r="M69" s="92" t="s">
        <v>61</v>
      </c>
      <c r="N69" s="92" t="s">
        <v>5</v>
      </c>
      <c r="O69" s="91">
        <v>0</v>
      </c>
      <c r="P69" s="91">
        <v>0</v>
      </c>
      <c r="Q69" s="78">
        <v>900</v>
      </c>
      <c r="R69" s="85"/>
      <c r="S69" s="90">
        <v>900</v>
      </c>
      <c r="T69" s="78">
        <v>900</v>
      </c>
      <c r="U69" s="82"/>
      <c r="V69" s="30"/>
    </row>
    <row r="70" spans="1:22" ht="31.5" x14ac:dyDescent="0.25">
      <c r="A70" s="89"/>
      <c r="B70" s="194">
        <v>200</v>
      </c>
      <c r="C70" s="194"/>
      <c r="D70" s="194"/>
      <c r="E70" s="194"/>
      <c r="F70" s="194"/>
      <c r="G70" s="194"/>
      <c r="H70" s="194"/>
      <c r="I70" s="194"/>
      <c r="J70" s="194"/>
      <c r="K70" s="195"/>
      <c r="L70" s="88" t="s">
        <v>127</v>
      </c>
      <c r="M70" s="87" t="s">
        <v>61</v>
      </c>
      <c r="N70" s="87">
        <v>200</v>
      </c>
      <c r="O70" s="86">
        <v>0</v>
      </c>
      <c r="P70" s="86">
        <v>0</v>
      </c>
      <c r="Q70" s="83">
        <v>900</v>
      </c>
      <c r="R70" s="85"/>
      <c r="S70" s="84">
        <v>900</v>
      </c>
      <c r="T70" s="83">
        <v>900</v>
      </c>
      <c r="U70" s="82"/>
      <c r="V70" s="30"/>
    </row>
    <row r="71" spans="1:22" ht="47.25" x14ac:dyDescent="0.25">
      <c r="A71" s="89"/>
      <c r="B71" s="194" t="s">
        <v>62</v>
      </c>
      <c r="C71" s="194"/>
      <c r="D71" s="194"/>
      <c r="E71" s="194"/>
      <c r="F71" s="194"/>
      <c r="G71" s="194"/>
      <c r="H71" s="194"/>
      <c r="I71" s="194"/>
      <c r="J71" s="194"/>
      <c r="K71" s="195"/>
      <c r="L71" s="88" t="s">
        <v>14</v>
      </c>
      <c r="M71" s="87" t="s">
        <v>61</v>
      </c>
      <c r="N71" s="87" t="s">
        <v>223</v>
      </c>
      <c r="O71" s="86">
        <v>11</v>
      </c>
      <c r="P71" s="86">
        <v>5</v>
      </c>
      <c r="Q71" s="83">
        <v>900</v>
      </c>
      <c r="R71" s="85"/>
      <c r="S71" s="84">
        <v>900</v>
      </c>
      <c r="T71" s="83">
        <v>900</v>
      </c>
      <c r="U71" s="82"/>
      <c r="V71" s="30"/>
    </row>
    <row r="72" spans="1:22" ht="15.75" x14ac:dyDescent="0.25">
      <c r="A72" s="89"/>
      <c r="B72" s="198" t="s">
        <v>124</v>
      </c>
      <c r="C72" s="198"/>
      <c r="D72" s="198"/>
      <c r="E72" s="198"/>
      <c r="F72" s="198"/>
      <c r="G72" s="198"/>
      <c r="H72" s="198"/>
      <c r="I72" s="198"/>
      <c r="J72" s="198"/>
      <c r="K72" s="199"/>
      <c r="L72" s="93" t="s">
        <v>7</v>
      </c>
      <c r="M72" s="92" t="s">
        <v>8</v>
      </c>
      <c r="N72" s="92" t="s">
        <v>5</v>
      </c>
      <c r="O72" s="91">
        <v>0</v>
      </c>
      <c r="P72" s="91">
        <v>0</v>
      </c>
      <c r="Q72" s="78">
        <v>15416.3</v>
      </c>
      <c r="R72" s="85"/>
      <c r="S72" s="90">
        <v>13538.6</v>
      </c>
      <c r="T72" s="78">
        <v>13627.8</v>
      </c>
      <c r="U72" s="82"/>
      <c r="V72" s="30"/>
    </row>
    <row r="73" spans="1:22" ht="15.75" x14ac:dyDescent="0.25">
      <c r="A73" s="89"/>
      <c r="B73" s="194">
        <v>900</v>
      </c>
      <c r="C73" s="194"/>
      <c r="D73" s="194"/>
      <c r="E73" s="194"/>
      <c r="F73" s="194"/>
      <c r="G73" s="194"/>
      <c r="H73" s="194"/>
      <c r="I73" s="194"/>
      <c r="J73" s="194"/>
      <c r="K73" s="195"/>
      <c r="L73" s="88" t="s">
        <v>63</v>
      </c>
      <c r="M73" s="87" t="s">
        <v>8</v>
      </c>
      <c r="N73" s="87">
        <v>900</v>
      </c>
      <c r="O73" s="86">
        <v>0</v>
      </c>
      <c r="P73" s="86">
        <v>0</v>
      </c>
      <c r="Q73" s="83">
        <v>0</v>
      </c>
      <c r="R73" s="85"/>
      <c r="S73" s="84">
        <v>1574</v>
      </c>
      <c r="T73" s="83">
        <v>3278.2</v>
      </c>
      <c r="U73" s="82"/>
      <c r="V73" s="30"/>
    </row>
    <row r="74" spans="1:22" ht="15.75" x14ac:dyDescent="0.25">
      <c r="A74" s="89"/>
      <c r="B74" s="194" t="s">
        <v>125</v>
      </c>
      <c r="C74" s="194"/>
      <c r="D74" s="194"/>
      <c r="E74" s="194"/>
      <c r="F74" s="194"/>
      <c r="G74" s="194"/>
      <c r="H74" s="194"/>
      <c r="I74" s="194"/>
      <c r="J74" s="194"/>
      <c r="K74" s="195"/>
      <c r="L74" s="88" t="s">
        <v>63</v>
      </c>
      <c r="M74" s="87" t="s">
        <v>8</v>
      </c>
      <c r="N74" s="87" t="s">
        <v>228</v>
      </c>
      <c r="O74" s="86">
        <v>99</v>
      </c>
      <c r="P74" s="86">
        <v>99</v>
      </c>
      <c r="Q74" s="83">
        <v>0</v>
      </c>
      <c r="R74" s="85"/>
      <c r="S74" s="84">
        <v>1574</v>
      </c>
      <c r="T74" s="83">
        <v>3278.2</v>
      </c>
      <c r="U74" s="82"/>
      <c r="V74" s="30"/>
    </row>
    <row r="75" spans="1:22" ht="47.25" x14ac:dyDescent="0.25">
      <c r="A75" s="89"/>
      <c r="B75" s="95"/>
      <c r="C75" s="95"/>
      <c r="D75" s="95"/>
      <c r="E75" s="94"/>
      <c r="F75" s="196" t="s">
        <v>208</v>
      </c>
      <c r="G75" s="196"/>
      <c r="H75" s="196"/>
      <c r="I75" s="196"/>
      <c r="J75" s="196"/>
      <c r="K75" s="197"/>
      <c r="L75" s="93" t="s">
        <v>101</v>
      </c>
      <c r="M75" s="92" t="s">
        <v>17</v>
      </c>
      <c r="N75" s="92" t="s">
        <v>5</v>
      </c>
      <c r="O75" s="91">
        <v>0</v>
      </c>
      <c r="P75" s="91">
        <v>0</v>
      </c>
      <c r="Q75" s="78">
        <v>4519.6000000000004</v>
      </c>
      <c r="R75" s="85"/>
      <c r="S75" s="90">
        <v>5208.8</v>
      </c>
      <c r="T75" s="78">
        <v>5208.8</v>
      </c>
      <c r="U75" s="82"/>
      <c r="V75" s="30"/>
    </row>
    <row r="76" spans="1:22" ht="94.5" x14ac:dyDescent="0.25">
      <c r="A76" s="89"/>
      <c r="B76" s="194">
        <v>100</v>
      </c>
      <c r="C76" s="194"/>
      <c r="D76" s="194"/>
      <c r="E76" s="194"/>
      <c r="F76" s="194"/>
      <c r="G76" s="194"/>
      <c r="H76" s="194"/>
      <c r="I76" s="194"/>
      <c r="J76" s="194"/>
      <c r="K76" s="195"/>
      <c r="L76" s="88" t="s">
        <v>11</v>
      </c>
      <c r="M76" s="87" t="s">
        <v>17</v>
      </c>
      <c r="N76" s="87">
        <v>100</v>
      </c>
      <c r="O76" s="86">
        <v>0</v>
      </c>
      <c r="P76" s="86">
        <v>0</v>
      </c>
      <c r="Q76" s="83">
        <v>4519.6000000000004</v>
      </c>
      <c r="R76" s="85"/>
      <c r="S76" s="84">
        <v>5208.8</v>
      </c>
      <c r="T76" s="83">
        <v>5208.8</v>
      </c>
      <c r="U76" s="82"/>
      <c r="V76" s="30"/>
    </row>
    <row r="77" spans="1:22" ht="31.5" x14ac:dyDescent="0.25">
      <c r="A77" s="89"/>
      <c r="B77" s="194" t="s">
        <v>16</v>
      </c>
      <c r="C77" s="194"/>
      <c r="D77" s="194"/>
      <c r="E77" s="194"/>
      <c r="F77" s="194"/>
      <c r="G77" s="194"/>
      <c r="H77" s="194"/>
      <c r="I77" s="194"/>
      <c r="J77" s="194"/>
      <c r="K77" s="195"/>
      <c r="L77" s="88" t="s">
        <v>12</v>
      </c>
      <c r="M77" s="87" t="s">
        <v>17</v>
      </c>
      <c r="N77" s="87" t="s">
        <v>222</v>
      </c>
      <c r="O77" s="86">
        <v>1</v>
      </c>
      <c r="P77" s="86">
        <v>4</v>
      </c>
      <c r="Q77" s="83">
        <v>4519.6000000000004</v>
      </c>
      <c r="R77" s="85"/>
      <c r="S77" s="84">
        <v>5208.8</v>
      </c>
      <c r="T77" s="83">
        <v>5208.8</v>
      </c>
      <c r="U77" s="82"/>
      <c r="V77" s="30"/>
    </row>
    <row r="78" spans="1:22" ht="31.5" x14ac:dyDescent="0.25">
      <c r="A78" s="89"/>
      <c r="B78" s="95"/>
      <c r="C78" s="95"/>
      <c r="D78" s="95"/>
      <c r="E78" s="94"/>
      <c r="F78" s="196" t="s">
        <v>207</v>
      </c>
      <c r="G78" s="196"/>
      <c r="H78" s="196"/>
      <c r="I78" s="196"/>
      <c r="J78" s="196"/>
      <c r="K78" s="197"/>
      <c r="L78" s="93" t="s">
        <v>102</v>
      </c>
      <c r="M78" s="92" t="s">
        <v>13</v>
      </c>
      <c r="N78" s="92" t="s">
        <v>5</v>
      </c>
      <c r="O78" s="91">
        <v>0</v>
      </c>
      <c r="P78" s="91">
        <v>0</v>
      </c>
      <c r="Q78" s="78">
        <v>6795.1</v>
      </c>
      <c r="R78" s="85"/>
      <c r="S78" s="90">
        <v>4048</v>
      </c>
      <c r="T78" s="78">
        <v>2418.9</v>
      </c>
      <c r="U78" s="82"/>
      <c r="V78" s="30"/>
    </row>
    <row r="79" spans="1:22" ht="31.5" x14ac:dyDescent="0.25">
      <c r="A79" s="89"/>
      <c r="B79" s="194">
        <v>200</v>
      </c>
      <c r="C79" s="194"/>
      <c r="D79" s="194"/>
      <c r="E79" s="194"/>
      <c r="F79" s="194"/>
      <c r="G79" s="194"/>
      <c r="H79" s="194"/>
      <c r="I79" s="194"/>
      <c r="J79" s="194"/>
      <c r="K79" s="195"/>
      <c r="L79" s="88" t="s">
        <v>127</v>
      </c>
      <c r="M79" s="87" t="s">
        <v>13</v>
      </c>
      <c r="N79" s="87">
        <v>200</v>
      </c>
      <c r="O79" s="86">
        <v>0</v>
      </c>
      <c r="P79" s="86">
        <v>0</v>
      </c>
      <c r="Q79" s="83">
        <v>6386.1</v>
      </c>
      <c r="R79" s="85"/>
      <c r="S79" s="84">
        <v>3648</v>
      </c>
      <c r="T79" s="83">
        <v>2018.9</v>
      </c>
      <c r="U79" s="82"/>
      <c r="V79" s="30"/>
    </row>
    <row r="80" spans="1:22" ht="47.25" x14ac:dyDescent="0.25">
      <c r="A80" s="89"/>
      <c r="B80" s="194" t="s">
        <v>16</v>
      </c>
      <c r="C80" s="194"/>
      <c r="D80" s="194"/>
      <c r="E80" s="194"/>
      <c r="F80" s="194"/>
      <c r="G80" s="194"/>
      <c r="H80" s="194"/>
      <c r="I80" s="194"/>
      <c r="J80" s="194"/>
      <c r="K80" s="195"/>
      <c r="L80" s="88" t="s">
        <v>14</v>
      </c>
      <c r="M80" s="87" t="s">
        <v>13</v>
      </c>
      <c r="N80" s="87" t="s">
        <v>223</v>
      </c>
      <c r="O80" s="86">
        <v>1</v>
      </c>
      <c r="P80" s="86">
        <v>4</v>
      </c>
      <c r="Q80" s="83">
        <v>6386.1</v>
      </c>
      <c r="R80" s="85"/>
      <c r="S80" s="84">
        <v>3648</v>
      </c>
      <c r="T80" s="83">
        <v>2018.9</v>
      </c>
      <c r="U80" s="82"/>
      <c r="V80" s="30"/>
    </row>
    <row r="81" spans="1:22" ht="15.75" x14ac:dyDescent="0.25">
      <c r="A81" s="89"/>
      <c r="B81" s="194">
        <v>800</v>
      </c>
      <c r="C81" s="194"/>
      <c r="D81" s="194"/>
      <c r="E81" s="194"/>
      <c r="F81" s="194"/>
      <c r="G81" s="194"/>
      <c r="H81" s="194"/>
      <c r="I81" s="194"/>
      <c r="J81" s="194"/>
      <c r="K81" s="195"/>
      <c r="L81" s="88" t="s">
        <v>15</v>
      </c>
      <c r="M81" s="87" t="s">
        <v>13</v>
      </c>
      <c r="N81" s="87">
        <v>800</v>
      </c>
      <c r="O81" s="86">
        <v>0</v>
      </c>
      <c r="P81" s="86">
        <v>0</v>
      </c>
      <c r="Q81" s="83">
        <v>409</v>
      </c>
      <c r="R81" s="85"/>
      <c r="S81" s="84">
        <v>400</v>
      </c>
      <c r="T81" s="83">
        <v>400</v>
      </c>
      <c r="U81" s="82"/>
      <c r="V81" s="30"/>
    </row>
    <row r="82" spans="1:22" ht="15.75" x14ac:dyDescent="0.25">
      <c r="A82" s="89"/>
      <c r="B82" s="194" t="s">
        <v>16</v>
      </c>
      <c r="C82" s="194"/>
      <c r="D82" s="194"/>
      <c r="E82" s="194"/>
      <c r="F82" s="194"/>
      <c r="G82" s="194"/>
      <c r="H82" s="194"/>
      <c r="I82" s="194"/>
      <c r="J82" s="194"/>
      <c r="K82" s="195"/>
      <c r="L82" s="88" t="s">
        <v>138</v>
      </c>
      <c r="M82" s="87" t="s">
        <v>13</v>
      </c>
      <c r="N82" s="87" t="s">
        <v>226</v>
      </c>
      <c r="O82" s="86">
        <v>1</v>
      </c>
      <c r="P82" s="86">
        <v>4</v>
      </c>
      <c r="Q82" s="83">
        <v>409</v>
      </c>
      <c r="R82" s="85"/>
      <c r="S82" s="84">
        <v>400</v>
      </c>
      <c r="T82" s="83">
        <v>400</v>
      </c>
      <c r="U82" s="82"/>
      <c r="V82" s="30"/>
    </row>
    <row r="83" spans="1:22" ht="31.5" x14ac:dyDescent="0.25">
      <c r="A83" s="89"/>
      <c r="B83" s="95"/>
      <c r="C83" s="95"/>
      <c r="D83" s="95"/>
      <c r="E83" s="94"/>
      <c r="F83" s="196" t="s">
        <v>204</v>
      </c>
      <c r="G83" s="196"/>
      <c r="H83" s="196"/>
      <c r="I83" s="196"/>
      <c r="J83" s="196"/>
      <c r="K83" s="197"/>
      <c r="L83" s="93" t="s">
        <v>69</v>
      </c>
      <c r="M83" s="92" t="s">
        <v>19</v>
      </c>
      <c r="N83" s="92" t="s">
        <v>5</v>
      </c>
      <c r="O83" s="91">
        <v>0</v>
      </c>
      <c r="P83" s="91">
        <v>0</v>
      </c>
      <c r="Q83" s="78">
        <v>55.1</v>
      </c>
      <c r="R83" s="85"/>
      <c r="S83" s="90">
        <v>55.1</v>
      </c>
      <c r="T83" s="78">
        <v>55.1</v>
      </c>
      <c r="U83" s="82"/>
      <c r="V83" s="30"/>
    </row>
    <row r="84" spans="1:22" ht="15.75" x14ac:dyDescent="0.25">
      <c r="A84" s="89"/>
      <c r="B84" s="194">
        <v>500</v>
      </c>
      <c r="C84" s="194"/>
      <c r="D84" s="194"/>
      <c r="E84" s="194"/>
      <c r="F84" s="194"/>
      <c r="G84" s="194"/>
      <c r="H84" s="194"/>
      <c r="I84" s="194"/>
      <c r="J84" s="194"/>
      <c r="K84" s="195"/>
      <c r="L84" s="88" t="s">
        <v>20</v>
      </c>
      <c r="M84" s="87" t="s">
        <v>19</v>
      </c>
      <c r="N84" s="87">
        <v>500</v>
      </c>
      <c r="O84" s="86">
        <v>0</v>
      </c>
      <c r="P84" s="86">
        <v>0</v>
      </c>
      <c r="Q84" s="83">
        <v>55.1</v>
      </c>
      <c r="R84" s="85"/>
      <c r="S84" s="84">
        <v>55.1</v>
      </c>
      <c r="T84" s="83">
        <v>55.1</v>
      </c>
      <c r="U84" s="82"/>
      <c r="V84" s="30"/>
    </row>
    <row r="85" spans="1:22" ht="15.75" x14ac:dyDescent="0.25">
      <c r="A85" s="89"/>
      <c r="B85" s="194" t="s">
        <v>18</v>
      </c>
      <c r="C85" s="194"/>
      <c r="D85" s="194"/>
      <c r="E85" s="194"/>
      <c r="F85" s="194"/>
      <c r="G85" s="194"/>
      <c r="H85" s="194"/>
      <c r="I85" s="194"/>
      <c r="J85" s="194"/>
      <c r="K85" s="195"/>
      <c r="L85" s="88" t="s">
        <v>21</v>
      </c>
      <c r="M85" s="87" t="s">
        <v>19</v>
      </c>
      <c r="N85" s="87" t="s">
        <v>227</v>
      </c>
      <c r="O85" s="86">
        <v>1</v>
      </c>
      <c r="P85" s="86">
        <v>6</v>
      </c>
      <c r="Q85" s="83">
        <v>55.1</v>
      </c>
      <c r="R85" s="85"/>
      <c r="S85" s="84">
        <v>55.1</v>
      </c>
      <c r="T85" s="83">
        <v>55.1</v>
      </c>
      <c r="U85" s="82"/>
      <c r="V85" s="30"/>
    </row>
    <row r="86" spans="1:22" ht="63" x14ac:dyDescent="0.25">
      <c r="A86" s="89"/>
      <c r="B86" s="95"/>
      <c r="C86" s="95"/>
      <c r="D86" s="95"/>
      <c r="E86" s="94"/>
      <c r="F86" s="196" t="s">
        <v>201</v>
      </c>
      <c r="G86" s="196"/>
      <c r="H86" s="196"/>
      <c r="I86" s="196"/>
      <c r="J86" s="196"/>
      <c r="K86" s="197"/>
      <c r="L86" s="93" t="s">
        <v>103</v>
      </c>
      <c r="M86" s="92" t="s">
        <v>26</v>
      </c>
      <c r="N86" s="92" t="s">
        <v>5</v>
      </c>
      <c r="O86" s="91">
        <v>0</v>
      </c>
      <c r="P86" s="91">
        <v>0</v>
      </c>
      <c r="Q86" s="78">
        <v>200</v>
      </c>
      <c r="R86" s="85"/>
      <c r="S86" s="90">
        <v>200</v>
      </c>
      <c r="T86" s="78">
        <v>200</v>
      </c>
      <c r="U86" s="82"/>
      <c r="V86" s="30"/>
    </row>
    <row r="87" spans="1:22" ht="31.5" x14ac:dyDescent="0.25">
      <c r="A87" s="89"/>
      <c r="B87" s="194">
        <v>200</v>
      </c>
      <c r="C87" s="194"/>
      <c r="D87" s="194"/>
      <c r="E87" s="194"/>
      <c r="F87" s="194"/>
      <c r="G87" s="194"/>
      <c r="H87" s="194"/>
      <c r="I87" s="194"/>
      <c r="J87" s="194"/>
      <c r="K87" s="195"/>
      <c r="L87" s="88" t="s">
        <v>127</v>
      </c>
      <c r="M87" s="87" t="s">
        <v>26</v>
      </c>
      <c r="N87" s="87">
        <v>200</v>
      </c>
      <c r="O87" s="86">
        <v>0</v>
      </c>
      <c r="P87" s="86">
        <v>0</v>
      </c>
      <c r="Q87" s="83">
        <v>200</v>
      </c>
      <c r="R87" s="85"/>
      <c r="S87" s="84">
        <v>200</v>
      </c>
      <c r="T87" s="83">
        <v>200</v>
      </c>
      <c r="U87" s="82"/>
      <c r="V87" s="30"/>
    </row>
    <row r="88" spans="1:22" ht="47.25" x14ac:dyDescent="0.25">
      <c r="A88" s="89"/>
      <c r="B88" s="194" t="s">
        <v>25</v>
      </c>
      <c r="C88" s="194"/>
      <c r="D88" s="194"/>
      <c r="E88" s="194"/>
      <c r="F88" s="194"/>
      <c r="G88" s="194"/>
      <c r="H88" s="194"/>
      <c r="I88" s="194"/>
      <c r="J88" s="194"/>
      <c r="K88" s="195"/>
      <c r="L88" s="88" t="s">
        <v>14</v>
      </c>
      <c r="M88" s="87" t="s">
        <v>26</v>
      </c>
      <c r="N88" s="87" t="s">
        <v>223</v>
      </c>
      <c r="O88" s="86">
        <v>1</v>
      </c>
      <c r="P88" s="86">
        <v>13</v>
      </c>
      <c r="Q88" s="83">
        <v>200</v>
      </c>
      <c r="R88" s="85"/>
      <c r="S88" s="84">
        <v>200</v>
      </c>
      <c r="T88" s="83">
        <v>200</v>
      </c>
      <c r="U88" s="82"/>
      <c r="V88" s="30"/>
    </row>
    <row r="89" spans="1:22" ht="31.5" x14ac:dyDescent="0.25">
      <c r="A89" s="89"/>
      <c r="B89" s="95"/>
      <c r="C89" s="95"/>
      <c r="D89" s="95"/>
      <c r="E89" s="94"/>
      <c r="F89" s="196" t="s">
        <v>200</v>
      </c>
      <c r="G89" s="196"/>
      <c r="H89" s="196"/>
      <c r="I89" s="196"/>
      <c r="J89" s="196"/>
      <c r="K89" s="197"/>
      <c r="L89" s="93" t="s">
        <v>27</v>
      </c>
      <c r="M89" s="92" t="s">
        <v>28</v>
      </c>
      <c r="N89" s="92" t="s">
        <v>5</v>
      </c>
      <c r="O89" s="91">
        <v>0</v>
      </c>
      <c r="P89" s="91">
        <v>0</v>
      </c>
      <c r="Q89" s="78">
        <v>375.9</v>
      </c>
      <c r="R89" s="85"/>
      <c r="S89" s="90">
        <v>20</v>
      </c>
      <c r="T89" s="78">
        <v>20</v>
      </c>
      <c r="U89" s="82"/>
      <c r="V89" s="30"/>
    </row>
    <row r="90" spans="1:22" ht="31.5" x14ac:dyDescent="0.25">
      <c r="A90" s="89"/>
      <c r="B90" s="194">
        <v>200</v>
      </c>
      <c r="C90" s="194"/>
      <c r="D90" s="194"/>
      <c r="E90" s="194"/>
      <c r="F90" s="194"/>
      <c r="G90" s="194"/>
      <c r="H90" s="194"/>
      <c r="I90" s="194"/>
      <c r="J90" s="194"/>
      <c r="K90" s="195"/>
      <c r="L90" s="88" t="s">
        <v>127</v>
      </c>
      <c r="M90" s="87" t="s">
        <v>28</v>
      </c>
      <c r="N90" s="87">
        <v>200</v>
      </c>
      <c r="O90" s="86">
        <v>0</v>
      </c>
      <c r="P90" s="86">
        <v>0</v>
      </c>
      <c r="Q90" s="83">
        <v>370.9</v>
      </c>
      <c r="R90" s="85"/>
      <c r="S90" s="84">
        <v>15</v>
      </c>
      <c r="T90" s="83">
        <v>15</v>
      </c>
      <c r="U90" s="82"/>
      <c r="V90" s="30"/>
    </row>
    <row r="91" spans="1:22" ht="47.25" x14ac:dyDescent="0.25">
      <c r="A91" s="89"/>
      <c r="B91" s="194" t="s">
        <v>25</v>
      </c>
      <c r="C91" s="194"/>
      <c r="D91" s="194"/>
      <c r="E91" s="194"/>
      <c r="F91" s="194"/>
      <c r="G91" s="194"/>
      <c r="H91" s="194"/>
      <c r="I91" s="194"/>
      <c r="J91" s="194"/>
      <c r="K91" s="195"/>
      <c r="L91" s="88" t="s">
        <v>14</v>
      </c>
      <c r="M91" s="87" t="s">
        <v>28</v>
      </c>
      <c r="N91" s="87" t="s">
        <v>223</v>
      </c>
      <c r="O91" s="86">
        <v>1</v>
      </c>
      <c r="P91" s="86">
        <v>13</v>
      </c>
      <c r="Q91" s="83">
        <v>370.9</v>
      </c>
      <c r="R91" s="85"/>
      <c r="S91" s="84">
        <v>15</v>
      </c>
      <c r="T91" s="83">
        <v>15</v>
      </c>
      <c r="U91" s="82"/>
      <c r="V91" s="30"/>
    </row>
    <row r="92" spans="1:22" ht="15.75" x14ac:dyDescent="0.25">
      <c r="A92" s="89"/>
      <c r="B92" s="194">
        <v>800</v>
      </c>
      <c r="C92" s="194"/>
      <c r="D92" s="194"/>
      <c r="E92" s="194"/>
      <c r="F92" s="194"/>
      <c r="G92" s="194"/>
      <c r="H92" s="194"/>
      <c r="I92" s="194"/>
      <c r="J92" s="194"/>
      <c r="K92" s="195"/>
      <c r="L92" s="88" t="s">
        <v>15</v>
      </c>
      <c r="M92" s="87" t="s">
        <v>28</v>
      </c>
      <c r="N92" s="87">
        <v>800</v>
      </c>
      <c r="O92" s="86">
        <v>0</v>
      </c>
      <c r="P92" s="86">
        <v>0</v>
      </c>
      <c r="Q92" s="83">
        <v>5</v>
      </c>
      <c r="R92" s="85"/>
      <c r="S92" s="84">
        <v>5</v>
      </c>
      <c r="T92" s="83">
        <v>5</v>
      </c>
      <c r="U92" s="82"/>
      <c r="V92" s="30"/>
    </row>
    <row r="93" spans="1:22" ht="15.75" x14ac:dyDescent="0.25">
      <c r="A93" s="89"/>
      <c r="B93" s="194" t="s">
        <v>25</v>
      </c>
      <c r="C93" s="194"/>
      <c r="D93" s="194"/>
      <c r="E93" s="194"/>
      <c r="F93" s="194"/>
      <c r="G93" s="194"/>
      <c r="H93" s="194"/>
      <c r="I93" s="194"/>
      <c r="J93" s="194"/>
      <c r="K93" s="195"/>
      <c r="L93" s="88" t="s">
        <v>138</v>
      </c>
      <c r="M93" s="87" t="s">
        <v>28</v>
      </c>
      <c r="N93" s="87" t="s">
        <v>226</v>
      </c>
      <c r="O93" s="86">
        <v>1</v>
      </c>
      <c r="P93" s="86">
        <v>13</v>
      </c>
      <c r="Q93" s="83">
        <v>5</v>
      </c>
      <c r="R93" s="85"/>
      <c r="S93" s="84">
        <v>5</v>
      </c>
      <c r="T93" s="83">
        <v>5</v>
      </c>
      <c r="U93" s="82"/>
      <c r="V93" s="30"/>
    </row>
    <row r="94" spans="1:22" ht="47.25" x14ac:dyDescent="0.25">
      <c r="A94" s="89"/>
      <c r="B94" s="95"/>
      <c r="C94" s="95"/>
      <c r="D94" s="95"/>
      <c r="E94" s="94"/>
      <c r="F94" s="196" t="s">
        <v>133</v>
      </c>
      <c r="G94" s="196"/>
      <c r="H94" s="196"/>
      <c r="I94" s="196"/>
      <c r="J94" s="196"/>
      <c r="K94" s="197"/>
      <c r="L94" s="93" t="s">
        <v>58</v>
      </c>
      <c r="M94" s="92" t="s">
        <v>93</v>
      </c>
      <c r="N94" s="92" t="s">
        <v>5</v>
      </c>
      <c r="O94" s="91">
        <v>0</v>
      </c>
      <c r="P94" s="91">
        <v>0</v>
      </c>
      <c r="Q94" s="78">
        <v>450.6</v>
      </c>
      <c r="R94" s="85"/>
      <c r="S94" s="90">
        <v>450.6</v>
      </c>
      <c r="T94" s="78">
        <v>450.6</v>
      </c>
      <c r="U94" s="82"/>
      <c r="V94" s="30"/>
    </row>
    <row r="95" spans="1:22" ht="31.5" x14ac:dyDescent="0.25">
      <c r="A95" s="89"/>
      <c r="B95" s="194">
        <v>300</v>
      </c>
      <c r="C95" s="194"/>
      <c r="D95" s="194"/>
      <c r="E95" s="194"/>
      <c r="F95" s="194"/>
      <c r="G95" s="194"/>
      <c r="H95" s="194"/>
      <c r="I95" s="194"/>
      <c r="J95" s="194"/>
      <c r="K95" s="195"/>
      <c r="L95" s="88" t="s">
        <v>59</v>
      </c>
      <c r="M95" s="87" t="s">
        <v>93</v>
      </c>
      <c r="N95" s="87">
        <v>300</v>
      </c>
      <c r="O95" s="86">
        <v>0</v>
      </c>
      <c r="P95" s="86">
        <v>0</v>
      </c>
      <c r="Q95" s="83">
        <v>450.6</v>
      </c>
      <c r="R95" s="85"/>
      <c r="S95" s="84">
        <v>450.6</v>
      </c>
      <c r="T95" s="83">
        <v>450.6</v>
      </c>
      <c r="U95" s="82"/>
      <c r="V95" s="30"/>
    </row>
    <row r="96" spans="1:22" ht="31.5" x14ac:dyDescent="0.25">
      <c r="A96" s="89"/>
      <c r="B96" s="194" t="s">
        <v>57</v>
      </c>
      <c r="C96" s="194"/>
      <c r="D96" s="194"/>
      <c r="E96" s="194"/>
      <c r="F96" s="194"/>
      <c r="G96" s="194"/>
      <c r="H96" s="194"/>
      <c r="I96" s="194"/>
      <c r="J96" s="194"/>
      <c r="K96" s="195"/>
      <c r="L96" s="88" t="s">
        <v>115</v>
      </c>
      <c r="M96" s="87" t="s">
        <v>93</v>
      </c>
      <c r="N96" s="87" t="s">
        <v>225</v>
      </c>
      <c r="O96" s="86">
        <v>10</v>
      </c>
      <c r="P96" s="86">
        <v>1</v>
      </c>
      <c r="Q96" s="83">
        <v>450.6</v>
      </c>
      <c r="R96" s="85"/>
      <c r="S96" s="84">
        <v>450.6</v>
      </c>
      <c r="T96" s="83">
        <v>450.6</v>
      </c>
      <c r="U96" s="82"/>
      <c r="V96" s="30"/>
    </row>
    <row r="97" spans="1:22" ht="15.75" x14ac:dyDescent="0.25">
      <c r="A97" s="89"/>
      <c r="B97" s="95"/>
      <c r="C97" s="95"/>
      <c r="D97" s="95"/>
      <c r="E97" s="94"/>
      <c r="F97" s="196" t="s">
        <v>209</v>
      </c>
      <c r="G97" s="196"/>
      <c r="H97" s="196"/>
      <c r="I97" s="196"/>
      <c r="J97" s="196"/>
      <c r="K97" s="197"/>
      <c r="L97" s="93" t="s">
        <v>9</v>
      </c>
      <c r="M97" s="92" t="s">
        <v>10</v>
      </c>
      <c r="N97" s="92" t="s">
        <v>5</v>
      </c>
      <c r="O97" s="91">
        <v>0</v>
      </c>
      <c r="P97" s="91">
        <v>0</v>
      </c>
      <c r="Q97" s="78">
        <v>1085.0999999999999</v>
      </c>
      <c r="R97" s="85"/>
      <c r="S97" s="90">
        <v>1085.0999999999999</v>
      </c>
      <c r="T97" s="78">
        <v>1085.0999999999999</v>
      </c>
      <c r="U97" s="82"/>
      <c r="V97" s="30"/>
    </row>
    <row r="98" spans="1:22" ht="94.5" x14ac:dyDescent="0.25">
      <c r="A98" s="89"/>
      <c r="B98" s="194">
        <v>100</v>
      </c>
      <c r="C98" s="194"/>
      <c r="D98" s="194"/>
      <c r="E98" s="194"/>
      <c r="F98" s="194"/>
      <c r="G98" s="194"/>
      <c r="H98" s="194"/>
      <c r="I98" s="194"/>
      <c r="J98" s="194"/>
      <c r="K98" s="195"/>
      <c r="L98" s="88" t="s">
        <v>11</v>
      </c>
      <c r="M98" s="87" t="s">
        <v>10</v>
      </c>
      <c r="N98" s="87">
        <v>100</v>
      </c>
      <c r="O98" s="86">
        <v>0</v>
      </c>
      <c r="P98" s="86">
        <v>0</v>
      </c>
      <c r="Q98" s="83">
        <v>1085.0999999999999</v>
      </c>
      <c r="R98" s="85"/>
      <c r="S98" s="84">
        <v>1085.0999999999999</v>
      </c>
      <c r="T98" s="83">
        <v>1085.0999999999999</v>
      </c>
      <c r="U98" s="82"/>
      <c r="V98" s="30"/>
    </row>
    <row r="99" spans="1:22" ht="31.5" x14ac:dyDescent="0.25">
      <c r="A99" s="89"/>
      <c r="B99" s="194" t="s">
        <v>6</v>
      </c>
      <c r="C99" s="194"/>
      <c r="D99" s="194"/>
      <c r="E99" s="194"/>
      <c r="F99" s="194"/>
      <c r="G99" s="194"/>
      <c r="H99" s="194"/>
      <c r="I99" s="194"/>
      <c r="J99" s="194"/>
      <c r="K99" s="195"/>
      <c r="L99" s="88" t="s">
        <v>12</v>
      </c>
      <c r="M99" s="87" t="s">
        <v>10</v>
      </c>
      <c r="N99" s="87" t="s">
        <v>222</v>
      </c>
      <c r="O99" s="86">
        <v>1</v>
      </c>
      <c r="P99" s="86">
        <v>2</v>
      </c>
      <c r="Q99" s="83">
        <v>1085.0999999999999</v>
      </c>
      <c r="R99" s="85"/>
      <c r="S99" s="84">
        <v>1085.0999999999999</v>
      </c>
      <c r="T99" s="83">
        <v>1085.0999999999999</v>
      </c>
      <c r="U99" s="82"/>
      <c r="V99" s="30"/>
    </row>
    <row r="100" spans="1:22" ht="31.5" x14ac:dyDescent="0.25">
      <c r="A100" s="89"/>
      <c r="B100" s="95"/>
      <c r="C100" s="95"/>
      <c r="D100" s="95"/>
      <c r="E100" s="94"/>
      <c r="F100" s="196" t="s">
        <v>168</v>
      </c>
      <c r="G100" s="196"/>
      <c r="H100" s="196"/>
      <c r="I100" s="196"/>
      <c r="J100" s="196"/>
      <c r="K100" s="197"/>
      <c r="L100" s="93" t="s">
        <v>167</v>
      </c>
      <c r="M100" s="92" t="s">
        <v>40</v>
      </c>
      <c r="N100" s="92" t="s">
        <v>5</v>
      </c>
      <c r="O100" s="91">
        <v>0</v>
      </c>
      <c r="P100" s="91">
        <v>0</v>
      </c>
      <c r="Q100" s="78">
        <v>546.6</v>
      </c>
      <c r="R100" s="85"/>
      <c r="S100" s="90">
        <v>234.6</v>
      </c>
      <c r="T100" s="78">
        <v>234.6</v>
      </c>
      <c r="U100" s="82"/>
      <c r="V100" s="30"/>
    </row>
    <row r="101" spans="1:22" ht="31.5" x14ac:dyDescent="0.25">
      <c r="A101" s="89"/>
      <c r="B101" s="194">
        <v>200</v>
      </c>
      <c r="C101" s="194"/>
      <c r="D101" s="194"/>
      <c r="E101" s="194"/>
      <c r="F101" s="194"/>
      <c r="G101" s="194"/>
      <c r="H101" s="194"/>
      <c r="I101" s="194"/>
      <c r="J101" s="194"/>
      <c r="K101" s="195"/>
      <c r="L101" s="88" t="s">
        <v>127</v>
      </c>
      <c r="M101" s="87" t="s">
        <v>40</v>
      </c>
      <c r="N101" s="87">
        <v>200</v>
      </c>
      <c r="O101" s="86">
        <v>0</v>
      </c>
      <c r="P101" s="86">
        <v>0</v>
      </c>
      <c r="Q101" s="83">
        <v>546.6</v>
      </c>
      <c r="R101" s="85"/>
      <c r="S101" s="84">
        <v>234.6</v>
      </c>
      <c r="T101" s="83">
        <v>234.6</v>
      </c>
      <c r="U101" s="82"/>
      <c r="V101" s="30"/>
    </row>
    <row r="102" spans="1:22" ht="47.25" x14ac:dyDescent="0.25">
      <c r="A102" s="89"/>
      <c r="B102" s="194" t="s">
        <v>39</v>
      </c>
      <c r="C102" s="194"/>
      <c r="D102" s="194"/>
      <c r="E102" s="194"/>
      <c r="F102" s="194"/>
      <c r="G102" s="194"/>
      <c r="H102" s="194"/>
      <c r="I102" s="194"/>
      <c r="J102" s="194"/>
      <c r="K102" s="195"/>
      <c r="L102" s="88" t="s">
        <v>14</v>
      </c>
      <c r="M102" s="87" t="s">
        <v>40</v>
      </c>
      <c r="N102" s="87" t="s">
        <v>223</v>
      </c>
      <c r="O102" s="86">
        <v>5</v>
      </c>
      <c r="P102" s="86">
        <v>1</v>
      </c>
      <c r="Q102" s="83">
        <v>546.6</v>
      </c>
      <c r="R102" s="85"/>
      <c r="S102" s="84">
        <v>234.6</v>
      </c>
      <c r="T102" s="83">
        <v>234.6</v>
      </c>
      <c r="U102" s="82"/>
      <c r="V102" s="30"/>
    </row>
    <row r="103" spans="1:22" ht="15.75" x14ac:dyDescent="0.25">
      <c r="A103" s="89"/>
      <c r="B103" s="95"/>
      <c r="C103" s="95"/>
      <c r="D103" s="95"/>
      <c r="E103" s="94"/>
      <c r="F103" s="196" t="s">
        <v>203</v>
      </c>
      <c r="G103" s="196"/>
      <c r="H103" s="196"/>
      <c r="I103" s="196"/>
      <c r="J103" s="196"/>
      <c r="K103" s="197"/>
      <c r="L103" s="93" t="s">
        <v>94</v>
      </c>
      <c r="M103" s="92" t="s">
        <v>23</v>
      </c>
      <c r="N103" s="92" t="s">
        <v>5</v>
      </c>
      <c r="O103" s="91">
        <v>0</v>
      </c>
      <c r="P103" s="91">
        <v>0</v>
      </c>
      <c r="Q103" s="78">
        <v>300</v>
      </c>
      <c r="R103" s="85"/>
      <c r="S103" s="90">
        <v>300</v>
      </c>
      <c r="T103" s="78">
        <v>300</v>
      </c>
      <c r="U103" s="82"/>
      <c r="V103" s="30"/>
    </row>
    <row r="104" spans="1:22" ht="15.75" x14ac:dyDescent="0.25">
      <c r="A104" s="89"/>
      <c r="B104" s="194">
        <v>800</v>
      </c>
      <c r="C104" s="194"/>
      <c r="D104" s="194"/>
      <c r="E104" s="194"/>
      <c r="F104" s="194"/>
      <c r="G104" s="194"/>
      <c r="H104" s="194"/>
      <c r="I104" s="194"/>
      <c r="J104" s="194"/>
      <c r="K104" s="195"/>
      <c r="L104" s="88" t="s">
        <v>15</v>
      </c>
      <c r="M104" s="87" t="s">
        <v>23</v>
      </c>
      <c r="N104" s="87">
        <v>800</v>
      </c>
      <c r="O104" s="86">
        <v>0</v>
      </c>
      <c r="P104" s="86">
        <v>0</v>
      </c>
      <c r="Q104" s="83">
        <v>300</v>
      </c>
      <c r="R104" s="85"/>
      <c r="S104" s="84">
        <v>300</v>
      </c>
      <c r="T104" s="83">
        <v>300</v>
      </c>
      <c r="U104" s="82"/>
      <c r="V104" s="30"/>
    </row>
    <row r="105" spans="1:22" ht="15.75" x14ac:dyDescent="0.25">
      <c r="A105" s="89"/>
      <c r="B105" s="194" t="s">
        <v>22</v>
      </c>
      <c r="C105" s="194"/>
      <c r="D105" s="194"/>
      <c r="E105" s="194"/>
      <c r="F105" s="194"/>
      <c r="G105" s="194"/>
      <c r="H105" s="194"/>
      <c r="I105" s="194"/>
      <c r="J105" s="194"/>
      <c r="K105" s="195"/>
      <c r="L105" s="88" t="s">
        <v>24</v>
      </c>
      <c r="M105" s="87" t="s">
        <v>23</v>
      </c>
      <c r="N105" s="87" t="s">
        <v>224</v>
      </c>
      <c r="O105" s="86">
        <v>1</v>
      </c>
      <c r="P105" s="86">
        <v>11</v>
      </c>
      <c r="Q105" s="83">
        <v>300</v>
      </c>
      <c r="R105" s="85"/>
      <c r="S105" s="84">
        <v>300</v>
      </c>
      <c r="T105" s="83">
        <v>300</v>
      </c>
      <c r="U105" s="82"/>
      <c r="V105" s="30"/>
    </row>
    <row r="106" spans="1:22" ht="63" x14ac:dyDescent="0.25">
      <c r="A106" s="89"/>
      <c r="B106" s="95"/>
      <c r="C106" s="95"/>
      <c r="D106" s="95"/>
      <c r="E106" s="94"/>
      <c r="F106" s="196" t="s">
        <v>198</v>
      </c>
      <c r="G106" s="196"/>
      <c r="H106" s="196"/>
      <c r="I106" s="196"/>
      <c r="J106" s="196"/>
      <c r="K106" s="197"/>
      <c r="L106" s="93" t="s">
        <v>197</v>
      </c>
      <c r="M106" s="92" t="s">
        <v>30</v>
      </c>
      <c r="N106" s="92" t="s">
        <v>5</v>
      </c>
      <c r="O106" s="91">
        <v>0</v>
      </c>
      <c r="P106" s="91">
        <v>0</v>
      </c>
      <c r="Q106" s="78">
        <v>349</v>
      </c>
      <c r="R106" s="85"/>
      <c r="S106" s="90">
        <v>362.3</v>
      </c>
      <c r="T106" s="78">
        <v>376.4</v>
      </c>
      <c r="U106" s="82"/>
      <c r="V106" s="30"/>
    </row>
    <row r="107" spans="1:22" ht="94.5" x14ac:dyDescent="0.25">
      <c r="A107" s="89"/>
      <c r="B107" s="194">
        <v>100</v>
      </c>
      <c r="C107" s="194"/>
      <c r="D107" s="194"/>
      <c r="E107" s="194"/>
      <c r="F107" s="194"/>
      <c r="G107" s="194"/>
      <c r="H107" s="194"/>
      <c r="I107" s="194"/>
      <c r="J107" s="194"/>
      <c r="K107" s="195"/>
      <c r="L107" s="88" t="s">
        <v>11</v>
      </c>
      <c r="M107" s="87" t="s">
        <v>30</v>
      </c>
      <c r="N107" s="87">
        <v>100</v>
      </c>
      <c r="O107" s="86">
        <v>0</v>
      </c>
      <c r="P107" s="86">
        <v>0</v>
      </c>
      <c r="Q107" s="83">
        <v>317.2</v>
      </c>
      <c r="R107" s="85"/>
      <c r="S107" s="84">
        <v>330.8</v>
      </c>
      <c r="T107" s="83">
        <v>344.9</v>
      </c>
      <c r="U107" s="82"/>
      <c r="V107" s="30"/>
    </row>
    <row r="108" spans="1:22" ht="31.5" x14ac:dyDescent="0.25">
      <c r="A108" s="89"/>
      <c r="B108" s="194" t="s">
        <v>29</v>
      </c>
      <c r="C108" s="194"/>
      <c r="D108" s="194"/>
      <c r="E108" s="194"/>
      <c r="F108" s="194"/>
      <c r="G108" s="194"/>
      <c r="H108" s="194"/>
      <c r="I108" s="194"/>
      <c r="J108" s="194"/>
      <c r="K108" s="195"/>
      <c r="L108" s="88" t="s">
        <v>12</v>
      </c>
      <c r="M108" s="87" t="s">
        <v>30</v>
      </c>
      <c r="N108" s="87" t="s">
        <v>222</v>
      </c>
      <c r="O108" s="86">
        <v>2</v>
      </c>
      <c r="P108" s="86">
        <v>3</v>
      </c>
      <c r="Q108" s="83">
        <v>317.2</v>
      </c>
      <c r="R108" s="85"/>
      <c r="S108" s="84">
        <v>330.8</v>
      </c>
      <c r="T108" s="83">
        <v>344.9</v>
      </c>
      <c r="U108" s="82"/>
      <c r="V108" s="30"/>
    </row>
    <row r="109" spans="1:22" ht="31.5" x14ac:dyDescent="0.25">
      <c r="A109" s="89"/>
      <c r="B109" s="194">
        <v>200</v>
      </c>
      <c r="C109" s="194"/>
      <c r="D109" s="194"/>
      <c r="E109" s="194"/>
      <c r="F109" s="194"/>
      <c r="G109" s="194"/>
      <c r="H109" s="194"/>
      <c r="I109" s="194"/>
      <c r="J109" s="194"/>
      <c r="K109" s="195"/>
      <c r="L109" s="88" t="s">
        <v>127</v>
      </c>
      <c r="M109" s="87" t="s">
        <v>30</v>
      </c>
      <c r="N109" s="87">
        <v>200</v>
      </c>
      <c r="O109" s="86">
        <v>0</v>
      </c>
      <c r="P109" s="86">
        <v>0</v>
      </c>
      <c r="Q109" s="83">
        <v>31.8</v>
      </c>
      <c r="R109" s="85"/>
      <c r="S109" s="84">
        <v>31.5</v>
      </c>
      <c r="T109" s="83">
        <v>31.5</v>
      </c>
      <c r="U109" s="82"/>
      <c r="V109" s="30"/>
    </row>
    <row r="110" spans="1:22" ht="47.25" x14ac:dyDescent="0.25">
      <c r="A110" s="89"/>
      <c r="B110" s="194" t="s">
        <v>29</v>
      </c>
      <c r="C110" s="194"/>
      <c r="D110" s="194"/>
      <c r="E110" s="194"/>
      <c r="F110" s="194"/>
      <c r="G110" s="194"/>
      <c r="H110" s="194"/>
      <c r="I110" s="194"/>
      <c r="J110" s="194"/>
      <c r="K110" s="195"/>
      <c r="L110" s="88" t="s">
        <v>14</v>
      </c>
      <c r="M110" s="87" t="s">
        <v>30</v>
      </c>
      <c r="N110" s="87" t="s">
        <v>223</v>
      </c>
      <c r="O110" s="86">
        <v>2</v>
      </c>
      <c r="P110" s="86">
        <v>3</v>
      </c>
      <c r="Q110" s="83">
        <v>31.8</v>
      </c>
      <c r="R110" s="85"/>
      <c r="S110" s="84">
        <v>31.5</v>
      </c>
      <c r="T110" s="83">
        <v>31.5</v>
      </c>
      <c r="U110" s="82"/>
      <c r="V110" s="30"/>
    </row>
    <row r="111" spans="1:22" ht="31.5" x14ac:dyDescent="0.25">
      <c r="A111" s="89"/>
      <c r="B111" s="95"/>
      <c r="C111" s="95"/>
      <c r="D111" s="95"/>
      <c r="E111" s="94"/>
      <c r="F111" s="196" t="s">
        <v>206</v>
      </c>
      <c r="G111" s="196"/>
      <c r="H111" s="196"/>
      <c r="I111" s="196"/>
      <c r="J111" s="196"/>
      <c r="K111" s="197"/>
      <c r="L111" s="93" t="s">
        <v>104</v>
      </c>
      <c r="M111" s="92" t="s">
        <v>65</v>
      </c>
      <c r="N111" s="92" t="s">
        <v>5</v>
      </c>
      <c r="O111" s="91">
        <v>0</v>
      </c>
      <c r="P111" s="91">
        <v>0</v>
      </c>
      <c r="Q111" s="78">
        <v>0.1</v>
      </c>
      <c r="R111" s="85"/>
      <c r="S111" s="90">
        <v>0.1</v>
      </c>
      <c r="T111" s="78">
        <v>0.1</v>
      </c>
      <c r="U111" s="82"/>
      <c r="V111" s="30"/>
    </row>
    <row r="112" spans="1:22" ht="31.5" x14ac:dyDescent="0.25">
      <c r="A112" s="89"/>
      <c r="B112" s="194">
        <v>200</v>
      </c>
      <c r="C112" s="194"/>
      <c r="D112" s="194"/>
      <c r="E112" s="194"/>
      <c r="F112" s="194"/>
      <c r="G112" s="194"/>
      <c r="H112" s="194"/>
      <c r="I112" s="194"/>
      <c r="J112" s="194"/>
      <c r="K112" s="195"/>
      <c r="L112" s="88" t="s">
        <v>127</v>
      </c>
      <c r="M112" s="87" t="s">
        <v>65</v>
      </c>
      <c r="N112" s="87">
        <v>200</v>
      </c>
      <c r="O112" s="86">
        <v>0</v>
      </c>
      <c r="P112" s="86">
        <v>0</v>
      </c>
      <c r="Q112" s="83">
        <v>0.1</v>
      </c>
      <c r="R112" s="85"/>
      <c r="S112" s="84">
        <v>0.1</v>
      </c>
      <c r="T112" s="83">
        <v>0.1</v>
      </c>
      <c r="U112" s="82"/>
      <c r="V112" s="30"/>
    </row>
    <row r="113" spans="1:22" ht="47.25" x14ac:dyDescent="0.25">
      <c r="A113" s="89"/>
      <c r="B113" s="194" t="s">
        <v>16</v>
      </c>
      <c r="C113" s="194"/>
      <c r="D113" s="194"/>
      <c r="E113" s="194"/>
      <c r="F113" s="194"/>
      <c r="G113" s="194"/>
      <c r="H113" s="194"/>
      <c r="I113" s="194"/>
      <c r="J113" s="194"/>
      <c r="K113" s="195"/>
      <c r="L113" s="88" t="s">
        <v>14</v>
      </c>
      <c r="M113" s="87" t="s">
        <v>65</v>
      </c>
      <c r="N113" s="87" t="s">
        <v>223</v>
      </c>
      <c r="O113" s="86">
        <v>1</v>
      </c>
      <c r="P113" s="86">
        <v>4</v>
      </c>
      <c r="Q113" s="83">
        <v>0.1</v>
      </c>
      <c r="R113" s="85"/>
      <c r="S113" s="84">
        <v>0.1</v>
      </c>
      <c r="T113" s="83">
        <v>0.1</v>
      </c>
      <c r="U113" s="82"/>
      <c r="V113" s="30"/>
    </row>
    <row r="114" spans="1:22" ht="31.5" x14ac:dyDescent="0.25">
      <c r="A114" s="89"/>
      <c r="B114" s="95"/>
      <c r="C114" s="95"/>
      <c r="D114" s="95"/>
      <c r="E114" s="94"/>
      <c r="F114" s="196" t="s">
        <v>205</v>
      </c>
      <c r="G114" s="196"/>
      <c r="H114" s="196"/>
      <c r="I114" s="196"/>
      <c r="J114" s="196"/>
      <c r="K114" s="197"/>
      <c r="L114" s="93" t="s">
        <v>107</v>
      </c>
      <c r="M114" s="92" t="s">
        <v>56</v>
      </c>
      <c r="N114" s="92" t="s">
        <v>5</v>
      </c>
      <c r="O114" s="91">
        <v>0</v>
      </c>
      <c r="P114" s="91">
        <v>0</v>
      </c>
      <c r="Q114" s="78">
        <v>739.2</v>
      </c>
      <c r="R114" s="85"/>
      <c r="S114" s="90">
        <v>0</v>
      </c>
      <c r="T114" s="78">
        <v>0</v>
      </c>
      <c r="U114" s="82"/>
      <c r="V114" s="30"/>
    </row>
    <row r="115" spans="1:22" ht="94.5" x14ac:dyDescent="0.25">
      <c r="A115" s="89"/>
      <c r="B115" s="194">
        <v>100</v>
      </c>
      <c r="C115" s="194"/>
      <c r="D115" s="194"/>
      <c r="E115" s="194"/>
      <c r="F115" s="194"/>
      <c r="G115" s="194"/>
      <c r="H115" s="194"/>
      <c r="I115" s="194"/>
      <c r="J115" s="194"/>
      <c r="K115" s="195"/>
      <c r="L115" s="88" t="s">
        <v>11</v>
      </c>
      <c r="M115" s="87" t="s">
        <v>56</v>
      </c>
      <c r="N115" s="87">
        <v>100</v>
      </c>
      <c r="O115" s="86">
        <v>0</v>
      </c>
      <c r="P115" s="86">
        <v>0</v>
      </c>
      <c r="Q115" s="83">
        <v>739.2</v>
      </c>
      <c r="R115" s="85"/>
      <c r="S115" s="84">
        <v>0</v>
      </c>
      <c r="T115" s="83">
        <v>0</v>
      </c>
      <c r="U115" s="82"/>
      <c r="V115" s="30"/>
    </row>
    <row r="116" spans="1:22" ht="31.5" x14ac:dyDescent="0.25">
      <c r="A116" s="89"/>
      <c r="B116" s="194" t="s">
        <v>16</v>
      </c>
      <c r="C116" s="194"/>
      <c r="D116" s="194"/>
      <c r="E116" s="194"/>
      <c r="F116" s="194"/>
      <c r="G116" s="194"/>
      <c r="H116" s="194"/>
      <c r="I116" s="194"/>
      <c r="J116" s="194"/>
      <c r="K116" s="195"/>
      <c r="L116" s="88" t="s">
        <v>12</v>
      </c>
      <c r="M116" s="87" t="s">
        <v>56</v>
      </c>
      <c r="N116" s="87" t="s">
        <v>222</v>
      </c>
      <c r="O116" s="86">
        <v>1</v>
      </c>
      <c r="P116" s="86">
        <v>4</v>
      </c>
      <c r="Q116" s="83">
        <v>739.2</v>
      </c>
      <c r="R116" s="85"/>
      <c r="S116" s="84">
        <v>0</v>
      </c>
      <c r="T116" s="83">
        <v>0</v>
      </c>
      <c r="U116" s="82"/>
      <c r="V116" s="30"/>
    </row>
    <row r="117" spans="1:22" ht="12.75" customHeight="1" x14ac:dyDescent="0.2">
      <c r="A117" s="76"/>
      <c r="B117" s="77"/>
      <c r="C117" s="77"/>
      <c r="D117" s="77"/>
      <c r="E117" s="77"/>
      <c r="F117" s="77"/>
      <c r="G117" s="77"/>
      <c r="H117" s="77"/>
      <c r="I117" s="76"/>
      <c r="J117" s="76"/>
      <c r="K117" s="76"/>
      <c r="L117" s="79" t="s">
        <v>64</v>
      </c>
      <c r="M117" s="81"/>
      <c r="N117" s="80"/>
      <c r="O117" s="80"/>
      <c r="P117" s="79"/>
      <c r="Q117" s="78">
        <v>126461.3</v>
      </c>
      <c r="R117" s="26"/>
      <c r="S117" s="78">
        <v>63322.7</v>
      </c>
      <c r="T117" s="78">
        <v>65941.3</v>
      </c>
      <c r="U117" s="22"/>
      <c r="V117" s="21"/>
    </row>
    <row r="118" spans="1:22" ht="12.75" customHeight="1" x14ac:dyDescent="0.2">
      <c r="A118" s="76"/>
      <c r="B118" s="77"/>
      <c r="C118" s="77"/>
      <c r="D118" s="77"/>
      <c r="E118" s="77"/>
      <c r="F118" s="77"/>
      <c r="G118" s="77"/>
      <c r="H118" s="77"/>
      <c r="I118" s="76"/>
      <c r="J118" s="76"/>
      <c r="K118" s="76"/>
      <c r="L118" s="76"/>
      <c r="M118" s="76"/>
      <c r="N118" s="76"/>
      <c r="O118" s="76"/>
      <c r="P118" s="76"/>
      <c r="Q118" s="76"/>
      <c r="R118" s="22"/>
      <c r="S118" s="22"/>
      <c r="T118" s="22"/>
      <c r="U118" s="22"/>
      <c r="V118" s="21"/>
    </row>
    <row r="119" spans="1:22" ht="12.75" customHeight="1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ht="12.75" customHeight="1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75"/>
      <c r="M120" s="75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ht="12.75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ht="12.75" customHeight="1" x14ac:dyDescent="0.2">
      <c r="A122" s="76"/>
      <c r="B122" s="77"/>
      <c r="C122" s="77"/>
      <c r="D122" s="77"/>
      <c r="E122" s="77"/>
      <c r="F122" s="77"/>
      <c r="G122" s="77"/>
      <c r="H122" s="77"/>
      <c r="I122" s="76"/>
      <c r="J122" s="76"/>
      <c r="K122" s="76"/>
      <c r="L122" s="76"/>
      <c r="M122" s="76"/>
      <c r="N122" s="76"/>
      <c r="O122" s="76"/>
      <c r="P122" s="76"/>
      <c r="Q122" s="76"/>
      <c r="R122" s="21"/>
      <c r="S122" s="21"/>
      <c r="T122" s="21"/>
      <c r="U122" s="21"/>
      <c r="V122" s="21"/>
    </row>
  </sheetData>
  <mergeCells count="119"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14:K14"/>
    <mergeCell ref="B31:K31"/>
    <mergeCell ref="B35:K35"/>
    <mergeCell ref="B57:K57"/>
    <mergeCell ref="B68:K68"/>
    <mergeCell ref="F11:K11"/>
    <mergeCell ref="F28:K28"/>
    <mergeCell ref="F32:K32"/>
    <mergeCell ref="F37:K37"/>
    <mergeCell ref="C36:K36"/>
    <mergeCell ref="C42:K42"/>
    <mergeCell ref="C46:K46"/>
    <mergeCell ref="C50:K50"/>
    <mergeCell ref="D15:K15"/>
    <mergeCell ref="D27:K27"/>
    <mergeCell ref="F16:K16"/>
    <mergeCell ref="F21:K21"/>
    <mergeCell ref="F24:K24"/>
    <mergeCell ref="F43:K43"/>
    <mergeCell ref="F51:K51"/>
    <mergeCell ref="F54:K54"/>
    <mergeCell ref="F58:K58"/>
    <mergeCell ref="B93:K93"/>
    <mergeCell ref="B96:K96"/>
    <mergeCell ref="F86:K86"/>
    <mergeCell ref="B72:K72"/>
    <mergeCell ref="B63:K63"/>
    <mergeCell ref="B66:K66"/>
    <mergeCell ref="B67:K67"/>
    <mergeCell ref="B71:K71"/>
    <mergeCell ref="F69:K69"/>
    <mergeCell ref="F114:K114"/>
    <mergeCell ref="B12:K12"/>
    <mergeCell ref="B17:K17"/>
    <mergeCell ref="B19:K19"/>
    <mergeCell ref="B22:K22"/>
    <mergeCell ref="B25:K25"/>
    <mergeCell ref="B29:K29"/>
    <mergeCell ref="B33:K33"/>
    <mergeCell ref="B38:K38"/>
    <mergeCell ref="B40:K40"/>
    <mergeCell ref="B99:K99"/>
    <mergeCell ref="F94:K94"/>
    <mergeCell ref="F65:K65"/>
    <mergeCell ref="B44:K44"/>
    <mergeCell ref="B48:K48"/>
    <mergeCell ref="B52:K52"/>
    <mergeCell ref="B55:K55"/>
    <mergeCell ref="F75:K75"/>
    <mergeCell ref="F78:K78"/>
    <mergeCell ref="F83:K83"/>
    <mergeCell ref="F47:K47"/>
    <mergeCell ref="B105:K105"/>
    <mergeCell ref="B108:K108"/>
    <mergeCell ref="B110:K110"/>
    <mergeCell ref="B113:K113"/>
    <mergeCell ref="F111:K111"/>
    <mergeCell ref="B104:K104"/>
    <mergeCell ref="B107:K107"/>
    <mergeCell ref="B109:K109"/>
    <mergeCell ref="F89:K89"/>
    <mergeCell ref="B112:K112"/>
    <mergeCell ref="B115:K115"/>
    <mergeCell ref="B13:K13"/>
    <mergeCell ref="B18:K18"/>
    <mergeCell ref="B20:K20"/>
    <mergeCell ref="B23:K23"/>
    <mergeCell ref="B26:K26"/>
    <mergeCell ref="B91:K91"/>
    <mergeCell ref="B116:K116"/>
    <mergeCell ref="B74:K74"/>
    <mergeCell ref="B77:K77"/>
    <mergeCell ref="B80:K80"/>
    <mergeCell ref="B82:K82"/>
    <mergeCell ref="B85:K85"/>
    <mergeCell ref="B102:K102"/>
    <mergeCell ref="F97:K97"/>
    <mergeCell ref="F100:K100"/>
    <mergeCell ref="F103:K103"/>
    <mergeCell ref="F106:K106"/>
    <mergeCell ref="B90:K90"/>
    <mergeCell ref="B92:K92"/>
    <mergeCell ref="B95:K95"/>
    <mergeCell ref="B98:K98"/>
    <mergeCell ref="B101:K101"/>
    <mergeCell ref="B30:K30"/>
    <mergeCell ref="B34:K34"/>
    <mergeCell ref="B39:K39"/>
    <mergeCell ref="B88:K88"/>
    <mergeCell ref="B41:K41"/>
    <mergeCell ref="B45:K45"/>
    <mergeCell ref="B49:K49"/>
    <mergeCell ref="B53:K53"/>
    <mergeCell ref="Q1:T1"/>
    <mergeCell ref="Q2:T2"/>
    <mergeCell ref="Q3:T3"/>
    <mergeCell ref="B76:K76"/>
    <mergeCell ref="B79:K79"/>
    <mergeCell ref="B81:K81"/>
    <mergeCell ref="B84:K84"/>
    <mergeCell ref="B56:K56"/>
    <mergeCell ref="B60:K60"/>
    <mergeCell ref="B87:K87"/>
    <mergeCell ref="B59:K59"/>
    <mergeCell ref="B61:K61"/>
    <mergeCell ref="B70:K70"/>
    <mergeCell ref="B73:K73"/>
    <mergeCell ref="B62:K62"/>
    <mergeCell ref="B64:K64"/>
  </mergeCells>
  <pageMargins left="0.98425196850393704" right="0.39370078740157483" top="0.78740157480314965" bottom="0.78740157480314965" header="0.51181102362204722" footer="0.51181102362204722"/>
  <pageSetup paperSize="9" scale="57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2"/>
  <sheetViews>
    <sheetView showGridLines="0" workbookViewId="0">
      <selection activeCell="A152" sqref="A152:XFD152"/>
    </sheetView>
  </sheetViews>
  <sheetFormatPr defaultColWidth="9.140625" defaultRowHeight="12.75" x14ac:dyDescent="0.2"/>
  <cols>
    <col min="1" max="1" width="1.5703125" style="20" customWidth="1"/>
    <col min="2" max="14" width="0" style="20" hidden="1" customWidth="1"/>
    <col min="15" max="15" width="49.5703125" style="20" customWidth="1"/>
    <col min="16" max="16" width="8.42578125" style="20" customWidth="1"/>
    <col min="17" max="17" width="6.85546875" style="20" customWidth="1"/>
    <col min="18" max="18" width="5.7109375" style="20" customWidth="1"/>
    <col min="19" max="19" width="0" style="20" hidden="1" customWidth="1"/>
    <col min="20" max="20" width="16.7109375" style="20" customWidth="1"/>
    <col min="21" max="21" width="6" style="20" customWidth="1"/>
    <col min="22" max="23" width="0" style="20" hidden="1" customWidth="1"/>
    <col min="24" max="24" width="18.5703125" style="20" customWidth="1"/>
    <col min="25" max="25" width="0" style="20" hidden="1" customWidth="1"/>
    <col min="26" max="27" width="18.5703125" style="20" customWidth="1"/>
    <col min="28" max="31" width="0" style="20" hidden="1" customWidth="1"/>
    <col min="32" max="32" width="8" style="20" customWidth="1"/>
    <col min="33" max="33" width="0" style="20" hidden="1" customWidth="1"/>
    <col min="34" max="256" width="9.140625" style="20" customWidth="1"/>
    <col min="257" max="16384" width="9.140625" style="20"/>
  </cols>
  <sheetData>
    <row r="1" spans="1:33" ht="2.25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.75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X2" s="180" t="s">
        <v>66</v>
      </c>
      <c r="Y2" s="180"/>
      <c r="Z2" s="180"/>
      <c r="AA2" s="180"/>
      <c r="AB2" s="21"/>
      <c r="AC2" s="21"/>
      <c r="AD2" s="21"/>
      <c r="AE2" s="21"/>
      <c r="AF2" s="21"/>
      <c r="AG2" s="21"/>
    </row>
    <row r="3" spans="1:33" ht="43.5" customHeight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X3" s="180" t="s">
        <v>109</v>
      </c>
      <c r="Y3" s="180"/>
      <c r="Z3" s="180"/>
      <c r="AA3" s="180"/>
      <c r="AB3" s="21"/>
      <c r="AC3" s="21"/>
      <c r="AD3" s="21"/>
      <c r="AE3" s="21"/>
      <c r="AF3" s="21"/>
      <c r="AG3" s="21"/>
    </row>
    <row r="4" spans="1:33" ht="15.75" customHeight="1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X4" s="181" t="s">
        <v>221</v>
      </c>
      <c r="Y4" s="181"/>
      <c r="Z4" s="181"/>
      <c r="AA4" s="181"/>
      <c r="AB4" s="21"/>
      <c r="AC4" s="21"/>
      <c r="AD4" s="21"/>
      <c r="AE4" s="21"/>
      <c r="AF4" s="21"/>
      <c r="AG4" s="21"/>
    </row>
    <row r="5" spans="1:33" ht="6" customHeight="1" x14ac:dyDescent="0.2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224" t="s">
        <v>237</v>
      </c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1"/>
      <c r="AC5" s="21"/>
      <c r="AD5" s="21"/>
      <c r="AE5" s="21"/>
      <c r="AF5" s="21"/>
      <c r="AG5" s="21"/>
    </row>
    <row r="6" spans="1:33" ht="9" customHeight="1" x14ac:dyDescent="0.2">
      <c r="A6" s="10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106"/>
      <c r="AC6" s="21"/>
      <c r="AD6" s="21"/>
      <c r="AE6" s="21"/>
      <c r="AF6" s="21"/>
      <c r="AG6" s="21"/>
    </row>
    <row r="7" spans="1:33" ht="8.25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21"/>
      <c r="Z7" s="21"/>
      <c r="AA7" s="21"/>
      <c r="AB7" s="21"/>
      <c r="AC7" s="21"/>
      <c r="AD7" s="21"/>
      <c r="AE7" s="21"/>
      <c r="AF7" s="21"/>
      <c r="AG7" s="21"/>
    </row>
    <row r="8" spans="1:33" ht="6.75" customHeight="1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21"/>
      <c r="Z8" s="21"/>
      <c r="AA8" s="21"/>
      <c r="AB8" s="21"/>
      <c r="AC8" s="21"/>
      <c r="AD8" s="21"/>
      <c r="AE8" s="21"/>
      <c r="AF8" s="21"/>
      <c r="AG8" s="21"/>
    </row>
    <row r="9" spans="1:33" ht="12.75" customHeight="1" x14ac:dyDescent="0.25">
      <c r="A9" s="10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105"/>
      <c r="Y9" s="105"/>
      <c r="Z9" s="105"/>
      <c r="AA9" s="105" t="s">
        <v>67</v>
      </c>
      <c r="AB9" s="106"/>
      <c r="AC9" s="21"/>
      <c r="AD9" s="21"/>
      <c r="AE9" s="21"/>
      <c r="AF9" s="21"/>
      <c r="AG9" s="21"/>
    </row>
    <row r="10" spans="1:33" ht="18.75" customHeight="1" thickBot="1" x14ac:dyDescent="0.25">
      <c r="A10" s="106"/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202" t="s">
        <v>0</v>
      </c>
      <c r="P10" s="202" t="s">
        <v>68</v>
      </c>
      <c r="Q10" s="202" t="s">
        <v>1</v>
      </c>
      <c r="R10" s="202" t="s">
        <v>2</v>
      </c>
      <c r="S10" s="202"/>
      <c r="T10" s="202" t="s">
        <v>214</v>
      </c>
      <c r="U10" s="202" t="s">
        <v>213</v>
      </c>
      <c r="V10" s="202" t="s">
        <v>5</v>
      </c>
      <c r="W10" s="200" t="s">
        <v>219</v>
      </c>
      <c r="X10" s="205" t="s">
        <v>236</v>
      </c>
      <c r="Y10" s="177"/>
      <c r="Z10" s="223" t="s">
        <v>217</v>
      </c>
      <c r="AA10" s="223" t="s">
        <v>235</v>
      </c>
      <c r="AB10" s="106"/>
      <c r="AC10" s="169"/>
      <c r="AD10" s="21"/>
      <c r="AE10" s="21"/>
      <c r="AF10" s="21"/>
      <c r="AG10" s="21"/>
    </row>
    <row r="11" spans="1:33" ht="18" customHeight="1" thickBot="1" x14ac:dyDescent="0.25">
      <c r="A11" s="106"/>
      <c r="B11" s="176" t="s">
        <v>234</v>
      </c>
      <c r="C11" s="175"/>
      <c r="D11" s="175" t="s">
        <v>215</v>
      </c>
      <c r="E11" s="175"/>
      <c r="F11" s="175"/>
      <c r="G11" s="175"/>
      <c r="H11" s="175"/>
      <c r="I11" s="175"/>
      <c r="J11" s="176"/>
      <c r="K11" s="175"/>
      <c r="L11" s="175"/>
      <c r="M11" s="175"/>
      <c r="N11" s="175"/>
      <c r="O11" s="202"/>
      <c r="P11" s="202"/>
      <c r="Q11" s="202"/>
      <c r="R11" s="202"/>
      <c r="S11" s="202"/>
      <c r="T11" s="202"/>
      <c r="U11" s="202"/>
      <c r="V11" s="202" t="s">
        <v>212</v>
      </c>
      <c r="W11" s="200"/>
      <c r="X11" s="205"/>
      <c r="Y11" s="174" t="s">
        <v>211</v>
      </c>
      <c r="Z11" s="223"/>
      <c r="AA11" s="223"/>
      <c r="AB11" s="96"/>
      <c r="AC11" s="96"/>
      <c r="AD11" s="96"/>
      <c r="AE11" s="96"/>
      <c r="AF11" s="169"/>
      <c r="AG11" s="21"/>
    </row>
    <row r="12" spans="1:33" ht="15" customHeight="1" thickBot="1" x14ac:dyDescent="0.25">
      <c r="A12" s="106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70">
        <v>1</v>
      </c>
      <c r="P12" s="173">
        <v>2</v>
      </c>
      <c r="Q12" s="170">
        <v>3</v>
      </c>
      <c r="R12" s="170">
        <v>4</v>
      </c>
      <c r="S12" s="170"/>
      <c r="T12" s="170">
        <v>5</v>
      </c>
      <c r="U12" s="170">
        <v>6</v>
      </c>
      <c r="V12" s="170"/>
      <c r="W12" s="172"/>
      <c r="X12" s="170">
        <v>7</v>
      </c>
      <c r="Y12" s="171"/>
      <c r="Z12" s="170">
        <v>8</v>
      </c>
      <c r="AA12" s="170">
        <v>9</v>
      </c>
      <c r="AB12" s="96"/>
      <c r="AC12" s="96"/>
      <c r="AD12" s="96"/>
      <c r="AE12" s="96"/>
      <c r="AF12" s="169"/>
      <c r="AG12" s="21"/>
    </row>
    <row r="13" spans="1:33" ht="48" thickBot="1" x14ac:dyDescent="0.3">
      <c r="A13" s="121"/>
      <c r="B13" s="221" t="s">
        <v>233</v>
      </c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120">
        <v>9999</v>
      </c>
      <c r="N13" s="119"/>
      <c r="O13" s="137" t="s">
        <v>233</v>
      </c>
      <c r="P13" s="136">
        <v>200</v>
      </c>
      <c r="Q13" s="135">
        <v>0</v>
      </c>
      <c r="R13" s="134">
        <v>0</v>
      </c>
      <c r="S13" s="116">
        <v>9999</v>
      </c>
      <c r="T13" s="133" t="s">
        <v>5</v>
      </c>
      <c r="U13" s="132" t="s">
        <v>5</v>
      </c>
      <c r="V13" s="114">
        <v>0</v>
      </c>
      <c r="W13" s="113"/>
      <c r="X13" s="130">
        <v>126461.3</v>
      </c>
      <c r="Y13" s="112"/>
      <c r="Z13" s="131">
        <v>63322.7</v>
      </c>
      <c r="AA13" s="130">
        <v>65941.3</v>
      </c>
      <c r="AB13" s="111" t="s">
        <v>123</v>
      </c>
      <c r="AC13" s="213"/>
      <c r="AD13" s="213"/>
      <c r="AE13" s="213"/>
      <c r="AF13" s="106"/>
      <c r="AG13" s="21"/>
    </row>
    <row r="14" spans="1:33" ht="16.5" thickBot="1" x14ac:dyDescent="0.3">
      <c r="A14" s="121"/>
      <c r="B14" s="221" t="s">
        <v>210</v>
      </c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120">
        <v>113</v>
      </c>
      <c r="N14" s="119"/>
      <c r="O14" s="137" t="s">
        <v>210</v>
      </c>
      <c r="P14" s="136">
        <v>200</v>
      </c>
      <c r="Q14" s="135">
        <v>1</v>
      </c>
      <c r="R14" s="134">
        <v>0</v>
      </c>
      <c r="S14" s="116">
        <v>113</v>
      </c>
      <c r="T14" s="133" t="s">
        <v>5</v>
      </c>
      <c r="U14" s="132" t="s">
        <v>5</v>
      </c>
      <c r="V14" s="114">
        <v>0</v>
      </c>
      <c r="W14" s="113"/>
      <c r="X14" s="130">
        <v>14070.1</v>
      </c>
      <c r="Y14" s="112"/>
      <c r="Z14" s="131">
        <v>10917.1</v>
      </c>
      <c r="AA14" s="130">
        <v>9288</v>
      </c>
      <c r="AB14" s="111" t="s">
        <v>123</v>
      </c>
      <c r="AC14" s="213"/>
      <c r="AD14" s="213"/>
      <c r="AE14" s="213"/>
      <c r="AF14" s="106"/>
      <c r="AG14" s="21"/>
    </row>
    <row r="15" spans="1:33" ht="48" thickBot="1" x14ac:dyDescent="0.3">
      <c r="A15" s="121"/>
      <c r="B15" s="220" t="s">
        <v>6</v>
      </c>
      <c r="C15" s="220"/>
      <c r="D15" s="220"/>
      <c r="E15" s="221"/>
      <c r="F15" s="221"/>
      <c r="G15" s="221"/>
      <c r="H15" s="221"/>
      <c r="I15" s="221"/>
      <c r="J15" s="221"/>
      <c r="K15" s="221"/>
      <c r="L15" s="221"/>
      <c r="M15" s="120">
        <v>102</v>
      </c>
      <c r="N15" s="119"/>
      <c r="O15" s="137" t="s">
        <v>6</v>
      </c>
      <c r="P15" s="136">
        <v>200</v>
      </c>
      <c r="Q15" s="135">
        <v>1</v>
      </c>
      <c r="R15" s="134">
        <v>2</v>
      </c>
      <c r="S15" s="116">
        <v>102</v>
      </c>
      <c r="T15" s="133" t="s">
        <v>5</v>
      </c>
      <c r="U15" s="132" t="s">
        <v>5</v>
      </c>
      <c r="V15" s="114">
        <v>0</v>
      </c>
      <c r="W15" s="113"/>
      <c r="X15" s="130">
        <v>1085.0999999999999</v>
      </c>
      <c r="Y15" s="112"/>
      <c r="Z15" s="131">
        <v>1085.0999999999999</v>
      </c>
      <c r="AA15" s="130">
        <v>1085.0999999999999</v>
      </c>
      <c r="AB15" s="111" t="s">
        <v>155</v>
      </c>
      <c r="AC15" s="213"/>
      <c r="AD15" s="213"/>
      <c r="AE15" s="213"/>
      <c r="AF15" s="106"/>
      <c r="AG15" s="21"/>
    </row>
    <row r="16" spans="1:33" ht="16.5" thickBot="1" x14ac:dyDescent="0.3">
      <c r="A16" s="121"/>
      <c r="B16" s="155"/>
      <c r="C16" s="154"/>
      <c r="D16" s="153"/>
      <c r="E16" s="198" t="s">
        <v>124</v>
      </c>
      <c r="F16" s="198"/>
      <c r="G16" s="198"/>
      <c r="H16" s="198"/>
      <c r="I16" s="217"/>
      <c r="J16" s="217"/>
      <c r="K16" s="217"/>
      <c r="L16" s="217"/>
      <c r="M16" s="120">
        <v>102</v>
      </c>
      <c r="N16" s="119"/>
      <c r="O16" s="137" t="s">
        <v>7</v>
      </c>
      <c r="P16" s="136">
        <v>200</v>
      </c>
      <c r="Q16" s="135">
        <v>1</v>
      </c>
      <c r="R16" s="134">
        <v>2</v>
      </c>
      <c r="S16" s="116">
        <v>102</v>
      </c>
      <c r="T16" s="133" t="s">
        <v>8</v>
      </c>
      <c r="U16" s="132" t="s">
        <v>5</v>
      </c>
      <c r="V16" s="114" t="s">
        <v>122</v>
      </c>
      <c r="W16" s="113"/>
      <c r="X16" s="130">
        <v>1085.0999999999999</v>
      </c>
      <c r="Y16" s="112"/>
      <c r="Z16" s="131">
        <v>1085.0999999999999</v>
      </c>
      <c r="AA16" s="130">
        <v>1085.0999999999999</v>
      </c>
      <c r="AB16" s="111" t="s">
        <v>155</v>
      </c>
      <c r="AC16" s="213"/>
      <c r="AD16" s="213"/>
      <c r="AE16" s="213"/>
      <c r="AF16" s="106"/>
      <c r="AG16" s="21"/>
    </row>
    <row r="17" spans="1:33" ht="16.5" thickBot="1" x14ac:dyDescent="0.3">
      <c r="A17" s="121"/>
      <c r="B17" s="152"/>
      <c r="C17" s="151"/>
      <c r="D17" s="151"/>
      <c r="E17" s="150"/>
      <c r="F17" s="150"/>
      <c r="G17" s="150"/>
      <c r="H17" s="149"/>
      <c r="I17" s="214" t="s">
        <v>209</v>
      </c>
      <c r="J17" s="214"/>
      <c r="K17" s="214"/>
      <c r="L17" s="214"/>
      <c r="M17" s="120">
        <v>102</v>
      </c>
      <c r="N17" s="119"/>
      <c r="O17" s="137" t="s">
        <v>9</v>
      </c>
      <c r="P17" s="136">
        <v>200</v>
      </c>
      <c r="Q17" s="135">
        <v>1</v>
      </c>
      <c r="R17" s="134">
        <v>2</v>
      </c>
      <c r="S17" s="116">
        <v>102</v>
      </c>
      <c r="T17" s="133" t="s">
        <v>10</v>
      </c>
      <c r="U17" s="132" t="s">
        <v>5</v>
      </c>
      <c r="V17" s="114" t="s">
        <v>122</v>
      </c>
      <c r="W17" s="113"/>
      <c r="X17" s="130">
        <v>1085.0999999999999</v>
      </c>
      <c r="Y17" s="112"/>
      <c r="Z17" s="131">
        <v>1085.0999999999999</v>
      </c>
      <c r="AA17" s="130">
        <v>1085.0999999999999</v>
      </c>
      <c r="AB17" s="111" t="s">
        <v>155</v>
      </c>
      <c r="AC17" s="213"/>
      <c r="AD17" s="213"/>
      <c r="AE17" s="213"/>
      <c r="AF17" s="106"/>
      <c r="AG17" s="21"/>
    </row>
    <row r="18" spans="1:33" ht="95.25" thickBot="1" x14ac:dyDescent="0.3">
      <c r="A18" s="121"/>
      <c r="B18" s="211">
        <v>100</v>
      </c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120">
        <v>102</v>
      </c>
      <c r="N18" s="119"/>
      <c r="O18" s="129" t="s">
        <v>11</v>
      </c>
      <c r="P18" s="128">
        <v>200</v>
      </c>
      <c r="Q18" s="127">
        <v>1</v>
      </c>
      <c r="R18" s="126">
        <v>2</v>
      </c>
      <c r="S18" s="116">
        <v>102</v>
      </c>
      <c r="T18" s="125" t="s">
        <v>10</v>
      </c>
      <c r="U18" s="124">
        <v>100</v>
      </c>
      <c r="V18" s="114" t="s">
        <v>122</v>
      </c>
      <c r="W18" s="113"/>
      <c r="X18" s="122">
        <v>1085.0999999999999</v>
      </c>
      <c r="Y18" s="112"/>
      <c r="Z18" s="123">
        <v>1085.0999999999999</v>
      </c>
      <c r="AA18" s="122">
        <v>1085.0999999999999</v>
      </c>
      <c r="AB18" s="111" t="s">
        <v>155</v>
      </c>
      <c r="AC18" s="209"/>
      <c r="AD18" s="209"/>
      <c r="AE18" s="209"/>
      <c r="AF18" s="106"/>
      <c r="AG18" s="21"/>
    </row>
    <row r="19" spans="1:33" ht="32.25" thickBot="1" x14ac:dyDescent="0.3">
      <c r="A19" s="121"/>
      <c r="B19" s="210">
        <v>120</v>
      </c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120">
        <v>102</v>
      </c>
      <c r="N19" s="119"/>
      <c r="O19" s="88" t="s">
        <v>12</v>
      </c>
      <c r="P19" s="118">
        <v>200</v>
      </c>
      <c r="Q19" s="86">
        <v>1</v>
      </c>
      <c r="R19" s="117">
        <v>2</v>
      </c>
      <c r="S19" s="116">
        <v>102</v>
      </c>
      <c r="T19" s="87" t="s">
        <v>10</v>
      </c>
      <c r="U19" s="115">
        <v>120</v>
      </c>
      <c r="V19" s="114" t="s">
        <v>122</v>
      </c>
      <c r="W19" s="113"/>
      <c r="X19" s="83">
        <v>1085.0999999999999</v>
      </c>
      <c r="Y19" s="112"/>
      <c r="Z19" s="84">
        <v>1085.0999999999999</v>
      </c>
      <c r="AA19" s="83">
        <v>1085.0999999999999</v>
      </c>
      <c r="AB19" s="111" t="s">
        <v>155</v>
      </c>
      <c r="AC19" s="209"/>
      <c r="AD19" s="209"/>
      <c r="AE19" s="209"/>
      <c r="AF19" s="106"/>
      <c r="AG19" s="21"/>
    </row>
    <row r="20" spans="1:33" ht="79.5" thickBot="1" x14ac:dyDescent="0.3">
      <c r="A20" s="121"/>
      <c r="B20" s="222" t="s">
        <v>16</v>
      </c>
      <c r="C20" s="222"/>
      <c r="D20" s="222"/>
      <c r="E20" s="212"/>
      <c r="F20" s="212"/>
      <c r="G20" s="212"/>
      <c r="H20" s="212"/>
      <c r="I20" s="212"/>
      <c r="J20" s="212"/>
      <c r="K20" s="212"/>
      <c r="L20" s="212"/>
      <c r="M20" s="120">
        <v>104</v>
      </c>
      <c r="N20" s="119"/>
      <c r="O20" s="148" t="s">
        <v>16</v>
      </c>
      <c r="P20" s="147">
        <v>200</v>
      </c>
      <c r="Q20" s="146">
        <v>1</v>
      </c>
      <c r="R20" s="145">
        <v>4</v>
      </c>
      <c r="S20" s="116">
        <v>104</v>
      </c>
      <c r="T20" s="144" t="s">
        <v>5</v>
      </c>
      <c r="U20" s="143" t="s">
        <v>5</v>
      </c>
      <c r="V20" s="114">
        <v>0</v>
      </c>
      <c r="W20" s="113"/>
      <c r="X20" s="141">
        <v>12054</v>
      </c>
      <c r="Y20" s="112"/>
      <c r="Z20" s="142">
        <v>9256.9</v>
      </c>
      <c r="AA20" s="141">
        <v>7627.8</v>
      </c>
      <c r="AB20" s="111" t="s">
        <v>123</v>
      </c>
      <c r="AC20" s="213"/>
      <c r="AD20" s="213"/>
      <c r="AE20" s="213"/>
      <c r="AF20" s="106"/>
      <c r="AG20" s="21"/>
    </row>
    <row r="21" spans="1:33" ht="16.5" thickBot="1" x14ac:dyDescent="0.3">
      <c r="A21" s="121"/>
      <c r="B21" s="155"/>
      <c r="C21" s="154"/>
      <c r="D21" s="153"/>
      <c r="E21" s="198" t="s">
        <v>124</v>
      </c>
      <c r="F21" s="198"/>
      <c r="G21" s="198"/>
      <c r="H21" s="198"/>
      <c r="I21" s="217"/>
      <c r="J21" s="217"/>
      <c r="K21" s="217"/>
      <c r="L21" s="217"/>
      <c r="M21" s="120">
        <v>104</v>
      </c>
      <c r="N21" s="119"/>
      <c r="O21" s="137" t="s">
        <v>7</v>
      </c>
      <c r="P21" s="136">
        <v>200</v>
      </c>
      <c r="Q21" s="135">
        <v>1</v>
      </c>
      <c r="R21" s="134">
        <v>4</v>
      </c>
      <c r="S21" s="116">
        <v>104</v>
      </c>
      <c r="T21" s="133" t="s">
        <v>8</v>
      </c>
      <c r="U21" s="132" t="s">
        <v>5</v>
      </c>
      <c r="V21" s="114" t="s">
        <v>122</v>
      </c>
      <c r="W21" s="113"/>
      <c r="X21" s="130">
        <v>12054</v>
      </c>
      <c r="Y21" s="112"/>
      <c r="Z21" s="131">
        <v>9256.9</v>
      </c>
      <c r="AA21" s="130">
        <v>7627.8</v>
      </c>
      <c r="AB21" s="111" t="s">
        <v>123</v>
      </c>
      <c r="AC21" s="213"/>
      <c r="AD21" s="213"/>
      <c r="AE21" s="213"/>
      <c r="AF21" s="106"/>
      <c r="AG21" s="21"/>
    </row>
    <row r="22" spans="1:33" ht="48" thickBot="1" x14ac:dyDescent="0.3">
      <c r="A22" s="121"/>
      <c r="B22" s="152"/>
      <c r="C22" s="151"/>
      <c r="D22" s="151"/>
      <c r="E22" s="150"/>
      <c r="F22" s="150"/>
      <c r="G22" s="150"/>
      <c r="H22" s="149"/>
      <c r="I22" s="214" t="s">
        <v>208</v>
      </c>
      <c r="J22" s="214"/>
      <c r="K22" s="214"/>
      <c r="L22" s="214"/>
      <c r="M22" s="120">
        <v>104</v>
      </c>
      <c r="N22" s="119"/>
      <c r="O22" s="137" t="s">
        <v>101</v>
      </c>
      <c r="P22" s="136">
        <v>200</v>
      </c>
      <c r="Q22" s="135">
        <v>1</v>
      </c>
      <c r="R22" s="134">
        <v>4</v>
      </c>
      <c r="S22" s="116">
        <v>104</v>
      </c>
      <c r="T22" s="133" t="s">
        <v>17</v>
      </c>
      <c r="U22" s="132" t="s">
        <v>5</v>
      </c>
      <c r="V22" s="114" t="s">
        <v>122</v>
      </c>
      <c r="W22" s="113"/>
      <c r="X22" s="130">
        <v>4519.6000000000004</v>
      </c>
      <c r="Y22" s="112"/>
      <c r="Z22" s="131">
        <v>5208.8</v>
      </c>
      <c r="AA22" s="130">
        <v>5208.8</v>
      </c>
      <c r="AB22" s="111" t="s">
        <v>123</v>
      </c>
      <c r="AC22" s="213"/>
      <c r="AD22" s="213"/>
      <c r="AE22" s="213"/>
      <c r="AF22" s="106"/>
      <c r="AG22" s="21"/>
    </row>
    <row r="23" spans="1:33" ht="95.25" thickBot="1" x14ac:dyDescent="0.3">
      <c r="A23" s="121"/>
      <c r="B23" s="211">
        <v>100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120">
        <v>104</v>
      </c>
      <c r="N23" s="119"/>
      <c r="O23" s="129" t="s">
        <v>11</v>
      </c>
      <c r="P23" s="128">
        <v>200</v>
      </c>
      <c r="Q23" s="127">
        <v>1</v>
      </c>
      <c r="R23" s="126">
        <v>4</v>
      </c>
      <c r="S23" s="116">
        <v>104</v>
      </c>
      <c r="T23" s="125" t="s">
        <v>17</v>
      </c>
      <c r="U23" s="124">
        <v>100</v>
      </c>
      <c r="V23" s="114" t="s">
        <v>122</v>
      </c>
      <c r="W23" s="113"/>
      <c r="X23" s="122">
        <v>4519.6000000000004</v>
      </c>
      <c r="Y23" s="112"/>
      <c r="Z23" s="123">
        <v>5208.8</v>
      </c>
      <c r="AA23" s="122">
        <v>5208.8</v>
      </c>
      <c r="AB23" s="111" t="s">
        <v>123</v>
      </c>
      <c r="AC23" s="209"/>
      <c r="AD23" s="209"/>
      <c r="AE23" s="209"/>
      <c r="AF23" s="106"/>
      <c r="AG23" s="21"/>
    </row>
    <row r="24" spans="1:33" ht="32.25" thickBot="1" x14ac:dyDescent="0.3">
      <c r="A24" s="121"/>
      <c r="B24" s="210">
        <v>120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120">
        <v>104</v>
      </c>
      <c r="N24" s="119"/>
      <c r="O24" s="88" t="s">
        <v>12</v>
      </c>
      <c r="P24" s="118">
        <v>200</v>
      </c>
      <c r="Q24" s="86">
        <v>1</v>
      </c>
      <c r="R24" s="117">
        <v>4</v>
      </c>
      <c r="S24" s="116">
        <v>104</v>
      </c>
      <c r="T24" s="87" t="s">
        <v>17</v>
      </c>
      <c r="U24" s="115">
        <v>120</v>
      </c>
      <c r="V24" s="114" t="s">
        <v>122</v>
      </c>
      <c r="W24" s="113"/>
      <c r="X24" s="83">
        <v>4519.6000000000004</v>
      </c>
      <c r="Y24" s="112"/>
      <c r="Z24" s="84">
        <v>5208.8</v>
      </c>
      <c r="AA24" s="83">
        <v>5208.8</v>
      </c>
      <c r="AB24" s="111" t="s">
        <v>123</v>
      </c>
      <c r="AC24" s="209"/>
      <c r="AD24" s="209"/>
      <c r="AE24" s="209"/>
      <c r="AF24" s="106"/>
      <c r="AG24" s="21"/>
    </row>
    <row r="25" spans="1:33" ht="32.25" thickBot="1" x14ac:dyDescent="0.3">
      <c r="A25" s="121"/>
      <c r="B25" s="140"/>
      <c r="C25" s="139"/>
      <c r="D25" s="139"/>
      <c r="E25" s="150"/>
      <c r="F25" s="150"/>
      <c r="G25" s="150"/>
      <c r="H25" s="149"/>
      <c r="I25" s="215" t="s">
        <v>207</v>
      </c>
      <c r="J25" s="215"/>
      <c r="K25" s="215"/>
      <c r="L25" s="215"/>
      <c r="M25" s="120">
        <v>104</v>
      </c>
      <c r="N25" s="119"/>
      <c r="O25" s="148" t="s">
        <v>102</v>
      </c>
      <c r="P25" s="147">
        <v>200</v>
      </c>
      <c r="Q25" s="146">
        <v>1</v>
      </c>
      <c r="R25" s="145">
        <v>4</v>
      </c>
      <c r="S25" s="116">
        <v>104</v>
      </c>
      <c r="T25" s="144" t="s">
        <v>13</v>
      </c>
      <c r="U25" s="143" t="s">
        <v>5</v>
      </c>
      <c r="V25" s="114" t="s">
        <v>122</v>
      </c>
      <c r="W25" s="113"/>
      <c r="X25" s="141">
        <v>6795.1</v>
      </c>
      <c r="Y25" s="112"/>
      <c r="Z25" s="142">
        <v>4048</v>
      </c>
      <c r="AA25" s="141">
        <v>2418.9</v>
      </c>
      <c r="AB25" s="111" t="s">
        <v>123</v>
      </c>
      <c r="AC25" s="213"/>
      <c r="AD25" s="213"/>
      <c r="AE25" s="213"/>
      <c r="AF25" s="106"/>
      <c r="AG25" s="21"/>
    </row>
    <row r="26" spans="1:33" ht="32.25" thickBot="1" x14ac:dyDescent="0.3">
      <c r="A26" s="121"/>
      <c r="B26" s="211">
        <v>200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120">
        <v>104</v>
      </c>
      <c r="N26" s="119"/>
      <c r="O26" s="129" t="s">
        <v>127</v>
      </c>
      <c r="P26" s="128">
        <v>200</v>
      </c>
      <c r="Q26" s="127">
        <v>1</v>
      </c>
      <c r="R26" s="126">
        <v>4</v>
      </c>
      <c r="S26" s="116">
        <v>104</v>
      </c>
      <c r="T26" s="125" t="s">
        <v>13</v>
      </c>
      <c r="U26" s="124">
        <v>200</v>
      </c>
      <c r="V26" s="114" t="s">
        <v>122</v>
      </c>
      <c r="W26" s="113"/>
      <c r="X26" s="122">
        <v>6386.1</v>
      </c>
      <c r="Y26" s="112"/>
      <c r="Z26" s="123">
        <v>3648</v>
      </c>
      <c r="AA26" s="122">
        <v>2018.9</v>
      </c>
      <c r="AB26" s="111" t="s">
        <v>123</v>
      </c>
      <c r="AC26" s="209"/>
      <c r="AD26" s="209"/>
      <c r="AE26" s="209"/>
      <c r="AF26" s="106"/>
      <c r="AG26" s="21"/>
    </row>
    <row r="27" spans="1:33" ht="48" thickBot="1" x14ac:dyDescent="0.3">
      <c r="A27" s="121"/>
      <c r="B27" s="210">
        <v>240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120">
        <v>104</v>
      </c>
      <c r="N27" s="119"/>
      <c r="O27" s="88" t="s">
        <v>14</v>
      </c>
      <c r="P27" s="118">
        <v>200</v>
      </c>
      <c r="Q27" s="86">
        <v>1</v>
      </c>
      <c r="R27" s="117">
        <v>4</v>
      </c>
      <c r="S27" s="116">
        <v>104</v>
      </c>
      <c r="T27" s="87" t="s">
        <v>13</v>
      </c>
      <c r="U27" s="115">
        <v>240</v>
      </c>
      <c r="V27" s="114" t="s">
        <v>122</v>
      </c>
      <c r="W27" s="113"/>
      <c r="X27" s="83">
        <v>6386.1</v>
      </c>
      <c r="Y27" s="112"/>
      <c r="Z27" s="84">
        <v>3648</v>
      </c>
      <c r="AA27" s="83">
        <v>2018.9</v>
      </c>
      <c r="AB27" s="111" t="s">
        <v>123</v>
      </c>
      <c r="AC27" s="209"/>
      <c r="AD27" s="209"/>
      <c r="AE27" s="209"/>
      <c r="AF27" s="106"/>
      <c r="AG27" s="21"/>
    </row>
    <row r="28" spans="1:33" ht="16.5" thickBot="1" x14ac:dyDescent="0.3">
      <c r="A28" s="121"/>
      <c r="B28" s="216">
        <v>800</v>
      </c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120">
        <v>104</v>
      </c>
      <c r="N28" s="119"/>
      <c r="O28" s="163" t="s">
        <v>15</v>
      </c>
      <c r="P28" s="162">
        <v>200</v>
      </c>
      <c r="Q28" s="161">
        <v>1</v>
      </c>
      <c r="R28" s="160">
        <v>4</v>
      </c>
      <c r="S28" s="116">
        <v>104</v>
      </c>
      <c r="T28" s="159" t="s">
        <v>13</v>
      </c>
      <c r="U28" s="158">
        <v>800</v>
      </c>
      <c r="V28" s="114" t="s">
        <v>122</v>
      </c>
      <c r="W28" s="113"/>
      <c r="X28" s="156">
        <v>409</v>
      </c>
      <c r="Y28" s="112"/>
      <c r="Z28" s="157">
        <v>400</v>
      </c>
      <c r="AA28" s="156">
        <v>400</v>
      </c>
      <c r="AB28" s="111" t="s">
        <v>123</v>
      </c>
      <c r="AC28" s="209"/>
      <c r="AD28" s="209"/>
      <c r="AE28" s="209"/>
      <c r="AF28" s="106"/>
      <c r="AG28" s="21"/>
    </row>
    <row r="29" spans="1:33" ht="16.5" thickBot="1" x14ac:dyDescent="0.3">
      <c r="A29" s="121"/>
      <c r="B29" s="210">
        <v>850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120">
        <v>104</v>
      </c>
      <c r="N29" s="119"/>
      <c r="O29" s="88" t="s">
        <v>138</v>
      </c>
      <c r="P29" s="118">
        <v>200</v>
      </c>
      <c r="Q29" s="86">
        <v>1</v>
      </c>
      <c r="R29" s="117">
        <v>4</v>
      </c>
      <c r="S29" s="116">
        <v>104</v>
      </c>
      <c r="T29" s="87" t="s">
        <v>13</v>
      </c>
      <c r="U29" s="115">
        <v>850</v>
      </c>
      <c r="V29" s="114" t="s">
        <v>122</v>
      </c>
      <c r="W29" s="113"/>
      <c r="X29" s="83">
        <v>409</v>
      </c>
      <c r="Y29" s="112"/>
      <c r="Z29" s="84">
        <v>400</v>
      </c>
      <c r="AA29" s="83">
        <v>400</v>
      </c>
      <c r="AB29" s="111" t="s">
        <v>123</v>
      </c>
      <c r="AC29" s="209"/>
      <c r="AD29" s="209"/>
      <c r="AE29" s="209"/>
      <c r="AF29" s="106"/>
      <c r="AG29" s="21"/>
    </row>
    <row r="30" spans="1:33" ht="32.25" thickBot="1" x14ac:dyDescent="0.3">
      <c r="A30" s="121"/>
      <c r="B30" s="140"/>
      <c r="C30" s="139"/>
      <c r="D30" s="139"/>
      <c r="E30" s="150"/>
      <c r="F30" s="150"/>
      <c r="G30" s="150"/>
      <c r="H30" s="149"/>
      <c r="I30" s="215" t="s">
        <v>206</v>
      </c>
      <c r="J30" s="215"/>
      <c r="K30" s="215"/>
      <c r="L30" s="215"/>
      <c r="M30" s="120">
        <v>104</v>
      </c>
      <c r="N30" s="119"/>
      <c r="O30" s="148" t="s">
        <v>104</v>
      </c>
      <c r="P30" s="147">
        <v>200</v>
      </c>
      <c r="Q30" s="146">
        <v>1</v>
      </c>
      <c r="R30" s="145">
        <v>4</v>
      </c>
      <c r="S30" s="116">
        <v>104</v>
      </c>
      <c r="T30" s="144" t="s">
        <v>65</v>
      </c>
      <c r="U30" s="143" t="s">
        <v>5</v>
      </c>
      <c r="V30" s="114" t="s">
        <v>122</v>
      </c>
      <c r="W30" s="113"/>
      <c r="X30" s="141">
        <v>0.1</v>
      </c>
      <c r="Y30" s="112"/>
      <c r="Z30" s="142">
        <v>0.1</v>
      </c>
      <c r="AA30" s="141">
        <v>0.1</v>
      </c>
      <c r="AB30" s="111" t="s">
        <v>135</v>
      </c>
      <c r="AC30" s="213"/>
      <c r="AD30" s="213"/>
      <c r="AE30" s="213"/>
      <c r="AF30" s="106"/>
      <c r="AG30" s="21"/>
    </row>
    <row r="31" spans="1:33" ht="32.25" thickBot="1" x14ac:dyDescent="0.3">
      <c r="A31" s="121"/>
      <c r="B31" s="211">
        <v>200</v>
      </c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120">
        <v>104</v>
      </c>
      <c r="N31" s="119"/>
      <c r="O31" s="129" t="s">
        <v>127</v>
      </c>
      <c r="P31" s="128">
        <v>200</v>
      </c>
      <c r="Q31" s="127">
        <v>1</v>
      </c>
      <c r="R31" s="126">
        <v>4</v>
      </c>
      <c r="S31" s="116">
        <v>104</v>
      </c>
      <c r="T31" s="125" t="s">
        <v>65</v>
      </c>
      <c r="U31" s="124">
        <v>200</v>
      </c>
      <c r="V31" s="114" t="s">
        <v>122</v>
      </c>
      <c r="W31" s="113"/>
      <c r="X31" s="122">
        <v>0.1</v>
      </c>
      <c r="Y31" s="112"/>
      <c r="Z31" s="123">
        <v>0.1</v>
      </c>
      <c r="AA31" s="122">
        <v>0.1</v>
      </c>
      <c r="AB31" s="111" t="s">
        <v>135</v>
      </c>
      <c r="AC31" s="209"/>
      <c r="AD31" s="209"/>
      <c r="AE31" s="209"/>
      <c r="AF31" s="106"/>
      <c r="AG31" s="21"/>
    </row>
    <row r="32" spans="1:33" ht="48" thickBot="1" x14ac:dyDescent="0.3">
      <c r="A32" s="121"/>
      <c r="B32" s="210">
        <v>240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120">
        <v>104</v>
      </c>
      <c r="N32" s="119"/>
      <c r="O32" s="88" t="s">
        <v>14</v>
      </c>
      <c r="P32" s="118">
        <v>200</v>
      </c>
      <c r="Q32" s="86">
        <v>1</v>
      </c>
      <c r="R32" s="117">
        <v>4</v>
      </c>
      <c r="S32" s="116">
        <v>104</v>
      </c>
      <c r="T32" s="87" t="s">
        <v>65</v>
      </c>
      <c r="U32" s="115">
        <v>240</v>
      </c>
      <c r="V32" s="114" t="s">
        <v>122</v>
      </c>
      <c r="W32" s="113"/>
      <c r="X32" s="83">
        <v>0.1</v>
      </c>
      <c r="Y32" s="112"/>
      <c r="Z32" s="84">
        <v>0.1</v>
      </c>
      <c r="AA32" s="83">
        <v>0.1</v>
      </c>
      <c r="AB32" s="111" t="s">
        <v>135</v>
      </c>
      <c r="AC32" s="209"/>
      <c r="AD32" s="209"/>
      <c r="AE32" s="209"/>
      <c r="AF32" s="106"/>
      <c r="AG32" s="21"/>
    </row>
    <row r="33" spans="1:33" ht="32.25" thickBot="1" x14ac:dyDescent="0.3">
      <c r="A33" s="121"/>
      <c r="B33" s="140"/>
      <c r="C33" s="139"/>
      <c r="D33" s="139"/>
      <c r="E33" s="150"/>
      <c r="F33" s="150"/>
      <c r="G33" s="150"/>
      <c r="H33" s="149"/>
      <c r="I33" s="215" t="s">
        <v>205</v>
      </c>
      <c r="J33" s="215"/>
      <c r="K33" s="215"/>
      <c r="L33" s="215"/>
      <c r="M33" s="120">
        <v>104</v>
      </c>
      <c r="N33" s="119"/>
      <c r="O33" s="148" t="s">
        <v>107</v>
      </c>
      <c r="P33" s="147">
        <v>200</v>
      </c>
      <c r="Q33" s="146">
        <v>1</v>
      </c>
      <c r="R33" s="145">
        <v>4</v>
      </c>
      <c r="S33" s="116">
        <v>104</v>
      </c>
      <c r="T33" s="144" t="s">
        <v>56</v>
      </c>
      <c r="U33" s="143" t="s">
        <v>5</v>
      </c>
      <c r="V33" s="114" t="s">
        <v>122</v>
      </c>
      <c r="W33" s="113"/>
      <c r="X33" s="141">
        <v>739.2</v>
      </c>
      <c r="Y33" s="112"/>
      <c r="Z33" s="142">
        <v>0</v>
      </c>
      <c r="AA33" s="141">
        <v>0</v>
      </c>
      <c r="AB33" s="111" t="s">
        <v>135</v>
      </c>
      <c r="AC33" s="213"/>
      <c r="AD33" s="213"/>
      <c r="AE33" s="213"/>
      <c r="AF33" s="106"/>
      <c r="AG33" s="21"/>
    </row>
    <row r="34" spans="1:33" ht="95.25" thickBot="1" x14ac:dyDescent="0.3">
      <c r="A34" s="121"/>
      <c r="B34" s="211">
        <v>100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120">
        <v>104</v>
      </c>
      <c r="N34" s="119"/>
      <c r="O34" s="129" t="s">
        <v>11</v>
      </c>
      <c r="P34" s="128">
        <v>200</v>
      </c>
      <c r="Q34" s="127">
        <v>1</v>
      </c>
      <c r="R34" s="126">
        <v>4</v>
      </c>
      <c r="S34" s="116">
        <v>104</v>
      </c>
      <c r="T34" s="125" t="s">
        <v>56</v>
      </c>
      <c r="U34" s="124">
        <v>100</v>
      </c>
      <c r="V34" s="114" t="s">
        <v>122</v>
      </c>
      <c r="W34" s="113"/>
      <c r="X34" s="122">
        <v>739.2</v>
      </c>
      <c r="Y34" s="112"/>
      <c r="Z34" s="123">
        <v>0</v>
      </c>
      <c r="AA34" s="122">
        <v>0</v>
      </c>
      <c r="AB34" s="111" t="s">
        <v>135</v>
      </c>
      <c r="AC34" s="209"/>
      <c r="AD34" s="209"/>
      <c r="AE34" s="209"/>
      <c r="AF34" s="106"/>
      <c r="AG34" s="21"/>
    </row>
    <row r="35" spans="1:33" ht="32.25" thickBot="1" x14ac:dyDescent="0.3">
      <c r="A35" s="121"/>
      <c r="B35" s="210">
        <v>120</v>
      </c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120">
        <v>104</v>
      </c>
      <c r="N35" s="119"/>
      <c r="O35" s="88" t="s">
        <v>12</v>
      </c>
      <c r="P35" s="118">
        <v>200</v>
      </c>
      <c r="Q35" s="86">
        <v>1</v>
      </c>
      <c r="R35" s="117">
        <v>4</v>
      </c>
      <c r="S35" s="116">
        <v>104</v>
      </c>
      <c r="T35" s="87" t="s">
        <v>56</v>
      </c>
      <c r="U35" s="115">
        <v>120</v>
      </c>
      <c r="V35" s="114" t="s">
        <v>122</v>
      </c>
      <c r="W35" s="113"/>
      <c r="X35" s="83">
        <v>739.2</v>
      </c>
      <c r="Y35" s="112"/>
      <c r="Z35" s="84">
        <v>0</v>
      </c>
      <c r="AA35" s="83">
        <v>0</v>
      </c>
      <c r="AB35" s="111" t="s">
        <v>135</v>
      </c>
      <c r="AC35" s="209"/>
      <c r="AD35" s="209"/>
      <c r="AE35" s="209"/>
      <c r="AF35" s="106"/>
      <c r="AG35" s="21"/>
    </row>
    <row r="36" spans="1:33" ht="63.75" thickBot="1" x14ac:dyDescent="0.3">
      <c r="A36" s="121"/>
      <c r="B36" s="222" t="s">
        <v>18</v>
      </c>
      <c r="C36" s="222"/>
      <c r="D36" s="222"/>
      <c r="E36" s="212"/>
      <c r="F36" s="212"/>
      <c r="G36" s="212"/>
      <c r="H36" s="212"/>
      <c r="I36" s="212"/>
      <c r="J36" s="212"/>
      <c r="K36" s="212"/>
      <c r="L36" s="212"/>
      <c r="M36" s="120">
        <v>106</v>
      </c>
      <c r="N36" s="119"/>
      <c r="O36" s="148" t="s">
        <v>18</v>
      </c>
      <c r="P36" s="147">
        <v>200</v>
      </c>
      <c r="Q36" s="146">
        <v>1</v>
      </c>
      <c r="R36" s="145">
        <v>6</v>
      </c>
      <c r="S36" s="116">
        <v>106</v>
      </c>
      <c r="T36" s="144" t="s">
        <v>5</v>
      </c>
      <c r="U36" s="143" t="s">
        <v>5</v>
      </c>
      <c r="V36" s="114">
        <v>0</v>
      </c>
      <c r="W36" s="113"/>
      <c r="X36" s="141">
        <v>55.1</v>
      </c>
      <c r="Y36" s="112"/>
      <c r="Z36" s="142">
        <v>55.1</v>
      </c>
      <c r="AA36" s="141">
        <v>55.1</v>
      </c>
      <c r="AB36" s="111" t="s">
        <v>123</v>
      </c>
      <c r="AC36" s="213"/>
      <c r="AD36" s="213"/>
      <c r="AE36" s="213"/>
      <c r="AF36" s="106"/>
      <c r="AG36" s="21"/>
    </row>
    <row r="37" spans="1:33" ht="16.5" thickBot="1" x14ac:dyDescent="0.3">
      <c r="A37" s="121"/>
      <c r="B37" s="155"/>
      <c r="C37" s="154"/>
      <c r="D37" s="153"/>
      <c r="E37" s="198" t="s">
        <v>124</v>
      </c>
      <c r="F37" s="198"/>
      <c r="G37" s="198"/>
      <c r="H37" s="198"/>
      <c r="I37" s="217"/>
      <c r="J37" s="217"/>
      <c r="K37" s="217"/>
      <c r="L37" s="217"/>
      <c r="M37" s="120">
        <v>106</v>
      </c>
      <c r="N37" s="119"/>
      <c r="O37" s="137" t="s">
        <v>7</v>
      </c>
      <c r="P37" s="136">
        <v>200</v>
      </c>
      <c r="Q37" s="135">
        <v>1</v>
      </c>
      <c r="R37" s="134">
        <v>6</v>
      </c>
      <c r="S37" s="116">
        <v>106</v>
      </c>
      <c r="T37" s="133" t="s">
        <v>8</v>
      </c>
      <c r="U37" s="132" t="s">
        <v>5</v>
      </c>
      <c r="V37" s="114" t="s">
        <v>122</v>
      </c>
      <c r="W37" s="113"/>
      <c r="X37" s="130">
        <v>55.1</v>
      </c>
      <c r="Y37" s="112"/>
      <c r="Z37" s="131">
        <v>55.1</v>
      </c>
      <c r="AA37" s="130">
        <v>55.1</v>
      </c>
      <c r="AB37" s="111" t="s">
        <v>123</v>
      </c>
      <c r="AC37" s="213"/>
      <c r="AD37" s="213"/>
      <c r="AE37" s="213"/>
      <c r="AF37" s="106"/>
      <c r="AG37" s="21"/>
    </row>
    <row r="38" spans="1:33" ht="32.25" thickBot="1" x14ac:dyDescent="0.3">
      <c r="A38" s="121"/>
      <c r="B38" s="152"/>
      <c r="C38" s="151"/>
      <c r="D38" s="151"/>
      <c r="E38" s="150"/>
      <c r="F38" s="150"/>
      <c r="G38" s="150"/>
      <c r="H38" s="149"/>
      <c r="I38" s="214" t="s">
        <v>204</v>
      </c>
      <c r="J38" s="214"/>
      <c r="K38" s="214"/>
      <c r="L38" s="214"/>
      <c r="M38" s="120">
        <v>106</v>
      </c>
      <c r="N38" s="119"/>
      <c r="O38" s="137" t="s">
        <v>69</v>
      </c>
      <c r="P38" s="136">
        <v>200</v>
      </c>
      <c r="Q38" s="135">
        <v>1</v>
      </c>
      <c r="R38" s="134">
        <v>6</v>
      </c>
      <c r="S38" s="116">
        <v>106</v>
      </c>
      <c r="T38" s="133" t="s">
        <v>19</v>
      </c>
      <c r="U38" s="132" t="s">
        <v>5</v>
      </c>
      <c r="V38" s="114" t="s">
        <v>122</v>
      </c>
      <c r="W38" s="113"/>
      <c r="X38" s="130">
        <v>55.1</v>
      </c>
      <c r="Y38" s="112"/>
      <c r="Z38" s="131">
        <v>55.1</v>
      </c>
      <c r="AA38" s="130">
        <v>55.1</v>
      </c>
      <c r="AB38" s="111" t="s">
        <v>123</v>
      </c>
      <c r="AC38" s="213"/>
      <c r="AD38" s="213"/>
      <c r="AE38" s="213"/>
      <c r="AF38" s="106"/>
      <c r="AG38" s="21"/>
    </row>
    <row r="39" spans="1:33" ht="16.5" thickBot="1" x14ac:dyDescent="0.3">
      <c r="A39" s="121"/>
      <c r="B39" s="211">
        <v>500</v>
      </c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120">
        <v>106</v>
      </c>
      <c r="N39" s="119"/>
      <c r="O39" s="129" t="s">
        <v>20</v>
      </c>
      <c r="P39" s="128">
        <v>200</v>
      </c>
      <c r="Q39" s="127">
        <v>1</v>
      </c>
      <c r="R39" s="126">
        <v>6</v>
      </c>
      <c r="S39" s="116">
        <v>106</v>
      </c>
      <c r="T39" s="125" t="s">
        <v>19</v>
      </c>
      <c r="U39" s="124">
        <v>500</v>
      </c>
      <c r="V39" s="114" t="s">
        <v>122</v>
      </c>
      <c r="W39" s="113"/>
      <c r="X39" s="122">
        <v>55.1</v>
      </c>
      <c r="Y39" s="112"/>
      <c r="Z39" s="123">
        <v>55.1</v>
      </c>
      <c r="AA39" s="122">
        <v>55.1</v>
      </c>
      <c r="AB39" s="111" t="s">
        <v>123</v>
      </c>
      <c r="AC39" s="209"/>
      <c r="AD39" s="209"/>
      <c r="AE39" s="209"/>
      <c r="AF39" s="106"/>
      <c r="AG39" s="21"/>
    </row>
    <row r="40" spans="1:33" ht="16.5" thickBot="1" x14ac:dyDescent="0.3">
      <c r="A40" s="121"/>
      <c r="B40" s="210">
        <v>540</v>
      </c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120">
        <v>106</v>
      </c>
      <c r="N40" s="119"/>
      <c r="O40" s="88" t="s">
        <v>21</v>
      </c>
      <c r="P40" s="118">
        <v>200</v>
      </c>
      <c r="Q40" s="86">
        <v>1</v>
      </c>
      <c r="R40" s="117">
        <v>6</v>
      </c>
      <c r="S40" s="116">
        <v>106</v>
      </c>
      <c r="T40" s="87" t="s">
        <v>19</v>
      </c>
      <c r="U40" s="115">
        <v>540</v>
      </c>
      <c r="V40" s="114" t="s">
        <v>122</v>
      </c>
      <c r="W40" s="113"/>
      <c r="X40" s="83">
        <v>55.1</v>
      </c>
      <c r="Y40" s="112"/>
      <c r="Z40" s="84">
        <v>55.1</v>
      </c>
      <c r="AA40" s="83">
        <v>55.1</v>
      </c>
      <c r="AB40" s="111" t="s">
        <v>123</v>
      </c>
      <c r="AC40" s="209"/>
      <c r="AD40" s="209"/>
      <c r="AE40" s="209"/>
      <c r="AF40" s="106"/>
      <c r="AG40" s="21"/>
    </row>
    <row r="41" spans="1:33" ht="16.5" thickBot="1" x14ac:dyDescent="0.3">
      <c r="A41" s="121"/>
      <c r="B41" s="222" t="s">
        <v>22</v>
      </c>
      <c r="C41" s="222"/>
      <c r="D41" s="222"/>
      <c r="E41" s="212"/>
      <c r="F41" s="212"/>
      <c r="G41" s="212"/>
      <c r="H41" s="212"/>
      <c r="I41" s="212"/>
      <c r="J41" s="212"/>
      <c r="K41" s="212"/>
      <c r="L41" s="212"/>
      <c r="M41" s="120">
        <v>111</v>
      </c>
      <c r="N41" s="119"/>
      <c r="O41" s="148" t="s">
        <v>22</v>
      </c>
      <c r="P41" s="147">
        <v>200</v>
      </c>
      <c r="Q41" s="146">
        <v>1</v>
      </c>
      <c r="R41" s="145">
        <v>11</v>
      </c>
      <c r="S41" s="116">
        <v>111</v>
      </c>
      <c r="T41" s="144" t="s">
        <v>5</v>
      </c>
      <c r="U41" s="143" t="s">
        <v>5</v>
      </c>
      <c r="V41" s="114">
        <v>0</v>
      </c>
      <c r="W41" s="113"/>
      <c r="X41" s="141">
        <v>300</v>
      </c>
      <c r="Y41" s="112"/>
      <c r="Z41" s="142">
        <v>300</v>
      </c>
      <c r="AA41" s="141">
        <v>300</v>
      </c>
      <c r="AB41" s="111" t="s">
        <v>202</v>
      </c>
      <c r="AC41" s="213"/>
      <c r="AD41" s="213"/>
      <c r="AE41" s="213"/>
      <c r="AF41" s="106"/>
      <c r="AG41" s="21"/>
    </row>
    <row r="42" spans="1:33" ht="16.5" thickBot="1" x14ac:dyDescent="0.3">
      <c r="A42" s="121"/>
      <c r="B42" s="155"/>
      <c r="C42" s="154"/>
      <c r="D42" s="153"/>
      <c r="E42" s="198" t="s">
        <v>124</v>
      </c>
      <c r="F42" s="198"/>
      <c r="G42" s="198"/>
      <c r="H42" s="198"/>
      <c r="I42" s="217"/>
      <c r="J42" s="217"/>
      <c r="K42" s="217"/>
      <c r="L42" s="217"/>
      <c r="M42" s="120">
        <v>111</v>
      </c>
      <c r="N42" s="119"/>
      <c r="O42" s="137" t="s">
        <v>7</v>
      </c>
      <c r="P42" s="136">
        <v>200</v>
      </c>
      <c r="Q42" s="135">
        <v>1</v>
      </c>
      <c r="R42" s="134">
        <v>11</v>
      </c>
      <c r="S42" s="116">
        <v>111</v>
      </c>
      <c r="T42" s="133" t="s">
        <v>8</v>
      </c>
      <c r="U42" s="132" t="s">
        <v>5</v>
      </c>
      <c r="V42" s="114" t="s">
        <v>122</v>
      </c>
      <c r="W42" s="113"/>
      <c r="X42" s="130">
        <v>300</v>
      </c>
      <c r="Y42" s="112"/>
      <c r="Z42" s="131">
        <v>300</v>
      </c>
      <c r="AA42" s="130">
        <v>300</v>
      </c>
      <c r="AB42" s="111" t="s">
        <v>202</v>
      </c>
      <c r="AC42" s="213"/>
      <c r="AD42" s="213"/>
      <c r="AE42" s="213"/>
      <c r="AF42" s="106"/>
      <c r="AG42" s="21"/>
    </row>
    <row r="43" spans="1:33" ht="16.5" thickBot="1" x14ac:dyDescent="0.3">
      <c r="A43" s="121"/>
      <c r="B43" s="152"/>
      <c r="C43" s="151"/>
      <c r="D43" s="151"/>
      <c r="E43" s="150"/>
      <c r="F43" s="150"/>
      <c r="G43" s="150"/>
      <c r="H43" s="149"/>
      <c r="I43" s="214" t="s">
        <v>203</v>
      </c>
      <c r="J43" s="214"/>
      <c r="K43" s="214"/>
      <c r="L43" s="214"/>
      <c r="M43" s="120">
        <v>111</v>
      </c>
      <c r="N43" s="119"/>
      <c r="O43" s="137" t="s">
        <v>94</v>
      </c>
      <c r="P43" s="136">
        <v>200</v>
      </c>
      <c r="Q43" s="135">
        <v>1</v>
      </c>
      <c r="R43" s="134">
        <v>11</v>
      </c>
      <c r="S43" s="116">
        <v>111</v>
      </c>
      <c r="T43" s="133" t="s">
        <v>23</v>
      </c>
      <c r="U43" s="132" t="s">
        <v>5</v>
      </c>
      <c r="V43" s="114" t="s">
        <v>122</v>
      </c>
      <c r="W43" s="113"/>
      <c r="X43" s="130">
        <v>300</v>
      </c>
      <c r="Y43" s="112"/>
      <c r="Z43" s="131">
        <v>300</v>
      </c>
      <c r="AA43" s="130">
        <v>300</v>
      </c>
      <c r="AB43" s="111" t="s">
        <v>202</v>
      </c>
      <c r="AC43" s="213"/>
      <c r="AD43" s="213"/>
      <c r="AE43" s="213"/>
      <c r="AF43" s="106"/>
      <c r="AG43" s="21"/>
    </row>
    <row r="44" spans="1:33" ht="16.5" thickBot="1" x14ac:dyDescent="0.3">
      <c r="A44" s="121"/>
      <c r="B44" s="211">
        <v>800</v>
      </c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120">
        <v>111</v>
      </c>
      <c r="N44" s="119"/>
      <c r="O44" s="129" t="s">
        <v>15</v>
      </c>
      <c r="P44" s="128">
        <v>200</v>
      </c>
      <c r="Q44" s="127">
        <v>1</v>
      </c>
      <c r="R44" s="126">
        <v>11</v>
      </c>
      <c r="S44" s="116">
        <v>111</v>
      </c>
      <c r="T44" s="125" t="s">
        <v>23</v>
      </c>
      <c r="U44" s="124">
        <v>800</v>
      </c>
      <c r="V44" s="114" t="s">
        <v>122</v>
      </c>
      <c r="W44" s="113"/>
      <c r="X44" s="122">
        <v>300</v>
      </c>
      <c r="Y44" s="112"/>
      <c r="Z44" s="123">
        <v>300</v>
      </c>
      <c r="AA44" s="122">
        <v>300</v>
      </c>
      <c r="AB44" s="111" t="s">
        <v>202</v>
      </c>
      <c r="AC44" s="209"/>
      <c r="AD44" s="209"/>
      <c r="AE44" s="209"/>
      <c r="AF44" s="106"/>
      <c r="AG44" s="21"/>
    </row>
    <row r="45" spans="1:33" ht="16.5" thickBot="1" x14ac:dyDescent="0.3">
      <c r="A45" s="121"/>
      <c r="B45" s="210">
        <v>870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120">
        <v>111</v>
      </c>
      <c r="N45" s="119"/>
      <c r="O45" s="88" t="s">
        <v>24</v>
      </c>
      <c r="P45" s="118">
        <v>200</v>
      </c>
      <c r="Q45" s="86">
        <v>1</v>
      </c>
      <c r="R45" s="117">
        <v>11</v>
      </c>
      <c r="S45" s="116">
        <v>111</v>
      </c>
      <c r="T45" s="87" t="s">
        <v>23</v>
      </c>
      <c r="U45" s="115">
        <v>870</v>
      </c>
      <c r="V45" s="114" t="s">
        <v>122</v>
      </c>
      <c r="W45" s="113"/>
      <c r="X45" s="83">
        <v>300</v>
      </c>
      <c r="Y45" s="112"/>
      <c r="Z45" s="84">
        <v>300</v>
      </c>
      <c r="AA45" s="83">
        <v>300</v>
      </c>
      <c r="AB45" s="111" t="s">
        <v>202</v>
      </c>
      <c r="AC45" s="209"/>
      <c r="AD45" s="209"/>
      <c r="AE45" s="209"/>
      <c r="AF45" s="106"/>
      <c r="AG45" s="21"/>
    </row>
    <row r="46" spans="1:33" ht="16.5" thickBot="1" x14ac:dyDescent="0.3">
      <c r="A46" s="121"/>
      <c r="B46" s="222" t="s">
        <v>25</v>
      </c>
      <c r="C46" s="222"/>
      <c r="D46" s="222"/>
      <c r="E46" s="212"/>
      <c r="F46" s="212"/>
      <c r="G46" s="212"/>
      <c r="H46" s="212"/>
      <c r="I46" s="212"/>
      <c r="J46" s="212"/>
      <c r="K46" s="212"/>
      <c r="L46" s="212"/>
      <c r="M46" s="120">
        <v>113</v>
      </c>
      <c r="N46" s="119"/>
      <c r="O46" s="148" t="s">
        <v>25</v>
      </c>
      <c r="P46" s="147">
        <v>200</v>
      </c>
      <c r="Q46" s="146">
        <v>1</v>
      </c>
      <c r="R46" s="145">
        <v>13</v>
      </c>
      <c r="S46" s="116">
        <v>113</v>
      </c>
      <c r="T46" s="144" t="s">
        <v>5</v>
      </c>
      <c r="U46" s="143" t="s">
        <v>5</v>
      </c>
      <c r="V46" s="114">
        <v>0</v>
      </c>
      <c r="W46" s="113"/>
      <c r="X46" s="141">
        <v>575.9</v>
      </c>
      <c r="Y46" s="112"/>
      <c r="Z46" s="142">
        <v>220</v>
      </c>
      <c r="AA46" s="141">
        <v>220</v>
      </c>
      <c r="AB46" s="111" t="s">
        <v>123</v>
      </c>
      <c r="AC46" s="213"/>
      <c r="AD46" s="213"/>
      <c r="AE46" s="213"/>
      <c r="AF46" s="106"/>
      <c r="AG46" s="21"/>
    </row>
    <row r="47" spans="1:33" ht="16.5" thickBot="1" x14ac:dyDescent="0.3">
      <c r="A47" s="121"/>
      <c r="B47" s="155"/>
      <c r="C47" s="154"/>
      <c r="D47" s="153"/>
      <c r="E47" s="198" t="s">
        <v>124</v>
      </c>
      <c r="F47" s="198"/>
      <c r="G47" s="198"/>
      <c r="H47" s="198"/>
      <c r="I47" s="217"/>
      <c r="J47" s="217"/>
      <c r="K47" s="217"/>
      <c r="L47" s="217"/>
      <c r="M47" s="120">
        <v>113</v>
      </c>
      <c r="N47" s="119"/>
      <c r="O47" s="137" t="s">
        <v>7</v>
      </c>
      <c r="P47" s="136">
        <v>200</v>
      </c>
      <c r="Q47" s="135">
        <v>1</v>
      </c>
      <c r="R47" s="134">
        <v>13</v>
      </c>
      <c r="S47" s="116">
        <v>113</v>
      </c>
      <c r="T47" s="133" t="s">
        <v>8</v>
      </c>
      <c r="U47" s="132" t="s">
        <v>5</v>
      </c>
      <c r="V47" s="114" t="s">
        <v>122</v>
      </c>
      <c r="W47" s="113"/>
      <c r="X47" s="130">
        <v>575.9</v>
      </c>
      <c r="Y47" s="112"/>
      <c r="Z47" s="131">
        <v>220</v>
      </c>
      <c r="AA47" s="130">
        <v>220</v>
      </c>
      <c r="AB47" s="111" t="s">
        <v>123</v>
      </c>
      <c r="AC47" s="213"/>
      <c r="AD47" s="213"/>
      <c r="AE47" s="213"/>
      <c r="AF47" s="106"/>
      <c r="AG47" s="21"/>
    </row>
    <row r="48" spans="1:33" ht="63.75" thickBot="1" x14ac:dyDescent="0.3">
      <c r="A48" s="121"/>
      <c r="B48" s="152"/>
      <c r="C48" s="151"/>
      <c r="D48" s="151"/>
      <c r="E48" s="150"/>
      <c r="F48" s="150"/>
      <c r="G48" s="150"/>
      <c r="H48" s="149"/>
      <c r="I48" s="214" t="s">
        <v>201</v>
      </c>
      <c r="J48" s="214"/>
      <c r="K48" s="214"/>
      <c r="L48" s="214"/>
      <c r="M48" s="120">
        <v>113</v>
      </c>
      <c r="N48" s="119"/>
      <c r="O48" s="137" t="s">
        <v>103</v>
      </c>
      <c r="P48" s="136">
        <v>200</v>
      </c>
      <c r="Q48" s="135">
        <v>1</v>
      </c>
      <c r="R48" s="134">
        <v>13</v>
      </c>
      <c r="S48" s="116">
        <v>113</v>
      </c>
      <c r="T48" s="133" t="s">
        <v>26</v>
      </c>
      <c r="U48" s="132" t="s">
        <v>5</v>
      </c>
      <c r="V48" s="114" t="s">
        <v>122</v>
      </c>
      <c r="W48" s="113"/>
      <c r="X48" s="130">
        <v>200</v>
      </c>
      <c r="Y48" s="112"/>
      <c r="Z48" s="131">
        <v>200</v>
      </c>
      <c r="AA48" s="130">
        <v>200</v>
      </c>
      <c r="AB48" s="111" t="s">
        <v>123</v>
      </c>
      <c r="AC48" s="213"/>
      <c r="AD48" s="213"/>
      <c r="AE48" s="213"/>
      <c r="AF48" s="106"/>
      <c r="AG48" s="21"/>
    </row>
    <row r="49" spans="1:33" ht="32.25" thickBot="1" x14ac:dyDescent="0.3">
      <c r="A49" s="121"/>
      <c r="B49" s="211">
        <v>200</v>
      </c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120">
        <v>113</v>
      </c>
      <c r="N49" s="119"/>
      <c r="O49" s="129" t="s">
        <v>127</v>
      </c>
      <c r="P49" s="128">
        <v>200</v>
      </c>
      <c r="Q49" s="127">
        <v>1</v>
      </c>
      <c r="R49" s="126">
        <v>13</v>
      </c>
      <c r="S49" s="116">
        <v>113</v>
      </c>
      <c r="T49" s="125" t="s">
        <v>26</v>
      </c>
      <c r="U49" s="124">
        <v>200</v>
      </c>
      <c r="V49" s="114" t="s">
        <v>122</v>
      </c>
      <c r="W49" s="113"/>
      <c r="X49" s="122">
        <v>200</v>
      </c>
      <c r="Y49" s="112"/>
      <c r="Z49" s="123">
        <v>200</v>
      </c>
      <c r="AA49" s="122">
        <v>200</v>
      </c>
      <c r="AB49" s="111" t="s">
        <v>123</v>
      </c>
      <c r="AC49" s="209"/>
      <c r="AD49" s="209"/>
      <c r="AE49" s="209"/>
      <c r="AF49" s="106"/>
      <c r="AG49" s="21"/>
    </row>
    <row r="50" spans="1:33" ht="48" thickBot="1" x14ac:dyDescent="0.3">
      <c r="A50" s="121"/>
      <c r="B50" s="210">
        <v>240</v>
      </c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120">
        <v>113</v>
      </c>
      <c r="N50" s="119"/>
      <c r="O50" s="88" t="s">
        <v>14</v>
      </c>
      <c r="P50" s="118">
        <v>200</v>
      </c>
      <c r="Q50" s="86">
        <v>1</v>
      </c>
      <c r="R50" s="117">
        <v>13</v>
      </c>
      <c r="S50" s="116">
        <v>113</v>
      </c>
      <c r="T50" s="87" t="s">
        <v>26</v>
      </c>
      <c r="U50" s="115">
        <v>240</v>
      </c>
      <c r="V50" s="114" t="s">
        <v>122</v>
      </c>
      <c r="W50" s="113"/>
      <c r="X50" s="83">
        <v>200</v>
      </c>
      <c r="Y50" s="112"/>
      <c r="Z50" s="84">
        <v>200</v>
      </c>
      <c r="AA50" s="83">
        <v>200</v>
      </c>
      <c r="AB50" s="111" t="s">
        <v>123</v>
      </c>
      <c r="AC50" s="209"/>
      <c r="AD50" s="209"/>
      <c r="AE50" s="209"/>
      <c r="AF50" s="106"/>
      <c r="AG50" s="21"/>
    </row>
    <row r="51" spans="1:33" ht="32.25" thickBot="1" x14ac:dyDescent="0.3">
      <c r="A51" s="121"/>
      <c r="B51" s="140"/>
      <c r="C51" s="139"/>
      <c r="D51" s="139"/>
      <c r="E51" s="150"/>
      <c r="F51" s="150"/>
      <c r="G51" s="150"/>
      <c r="H51" s="149"/>
      <c r="I51" s="215" t="s">
        <v>200</v>
      </c>
      <c r="J51" s="215"/>
      <c r="K51" s="215"/>
      <c r="L51" s="215"/>
      <c r="M51" s="120">
        <v>113</v>
      </c>
      <c r="N51" s="119"/>
      <c r="O51" s="148" t="s">
        <v>27</v>
      </c>
      <c r="P51" s="147">
        <v>200</v>
      </c>
      <c r="Q51" s="146">
        <v>1</v>
      </c>
      <c r="R51" s="145">
        <v>13</v>
      </c>
      <c r="S51" s="116">
        <v>113</v>
      </c>
      <c r="T51" s="144" t="s">
        <v>28</v>
      </c>
      <c r="U51" s="143" t="s">
        <v>5</v>
      </c>
      <c r="V51" s="114" t="s">
        <v>122</v>
      </c>
      <c r="W51" s="113"/>
      <c r="X51" s="141">
        <v>375.9</v>
      </c>
      <c r="Y51" s="112"/>
      <c r="Z51" s="142">
        <v>20</v>
      </c>
      <c r="AA51" s="141">
        <v>20</v>
      </c>
      <c r="AB51" s="111" t="s">
        <v>123</v>
      </c>
      <c r="AC51" s="213"/>
      <c r="AD51" s="213"/>
      <c r="AE51" s="213"/>
      <c r="AF51" s="106"/>
      <c r="AG51" s="21"/>
    </row>
    <row r="52" spans="1:33" ht="32.25" thickBot="1" x14ac:dyDescent="0.3">
      <c r="A52" s="121"/>
      <c r="B52" s="211">
        <v>200</v>
      </c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120">
        <v>113</v>
      </c>
      <c r="N52" s="119"/>
      <c r="O52" s="129" t="s">
        <v>127</v>
      </c>
      <c r="P52" s="128">
        <v>200</v>
      </c>
      <c r="Q52" s="127">
        <v>1</v>
      </c>
      <c r="R52" s="126">
        <v>13</v>
      </c>
      <c r="S52" s="116">
        <v>113</v>
      </c>
      <c r="T52" s="125" t="s">
        <v>28</v>
      </c>
      <c r="U52" s="124">
        <v>200</v>
      </c>
      <c r="V52" s="114" t="s">
        <v>122</v>
      </c>
      <c r="W52" s="113"/>
      <c r="X52" s="122">
        <v>370.9</v>
      </c>
      <c r="Y52" s="112"/>
      <c r="Z52" s="123">
        <v>15</v>
      </c>
      <c r="AA52" s="122">
        <v>15</v>
      </c>
      <c r="AB52" s="111" t="s">
        <v>123</v>
      </c>
      <c r="AC52" s="209"/>
      <c r="AD52" s="209"/>
      <c r="AE52" s="209"/>
      <c r="AF52" s="106"/>
      <c r="AG52" s="21"/>
    </row>
    <row r="53" spans="1:33" ht="48" thickBot="1" x14ac:dyDescent="0.3">
      <c r="A53" s="121"/>
      <c r="B53" s="210">
        <v>240</v>
      </c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120">
        <v>113</v>
      </c>
      <c r="N53" s="119"/>
      <c r="O53" s="88" t="s">
        <v>14</v>
      </c>
      <c r="P53" s="118">
        <v>200</v>
      </c>
      <c r="Q53" s="86">
        <v>1</v>
      </c>
      <c r="R53" s="117">
        <v>13</v>
      </c>
      <c r="S53" s="116">
        <v>113</v>
      </c>
      <c r="T53" s="87" t="s">
        <v>28</v>
      </c>
      <c r="U53" s="115">
        <v>240</v>
      </c>
      <c r="V53" s="114" t="s">
        <v>122</v>
      </c>
      <c r="W53" s="113"/>
      <c r="X53" s="83">
        <v>370.9</v>
      </c>
      <c r="Y53" s="112"/>
      <c r="Z53" s="84">
        <v>15</v>
      </c>
      <c r="AA53" s="83">
        <v>15</v>
      </c>
      <c r="AB53" s="111" t="s">
        <v>123</v>
      </c>
      <c r="AC53" s="209"/>
      <c r="AD53" s="209"/>
      <c r="AE53" s="209"/>
      <c r="AF53" s="106"/>
      <c r="AG53" s="21"/>
    </row>
    <row r="54" spans="1:33" ht="16.5" thickBot="1" x14ac:dyDescent="0.3">
      <c r="A54" s="121"/>
      <c r="B54" s="216">
        <v>800</v>
      </c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120">
        <v>113</v>
      </c>
      <c r="N54" s="119"/>
      <c r="O54" s="163" t="s">
        <v>15</v>
      </c>
      <c r="P54" s="162">
        <v>200</v>
      </c>
      <c r="Q54" s="161">
        <v>1</v>
      </c>
      <c r="R54" s="160">
        <v>13</v>
      </c>
      <c r="S54" s="116">
        <v>113</v>
      </c>
      <c r="T54" s="159" t="s">
        <v>28</v>
      </c>
      <c r="U54" s="158">
        <v>800</v>
      </c>
      <c r="V54" s="114" t="s">
        <v>122</v>
      </c>
      <c r="W54" s="113"/>
      <c r="X54" s="156">
        <v>5</v>
      </c>
      <c r="Y54" s="112"/>
      <c r="Z54" s="157">
        <v>5</v>
      </c>
      <c r="AA54" s="156">
        <v>5</v>
      </c>
      <c r="AB54" s="111" t="s">
        <v>123</v>
      </c>
      <c r="AC54" s="209"/>
      <c r="AD54" s="209"/>
      <c r="AE54" s="209"/>
      <c r="AF54" s="106"/>
      <c r="AG54" s="21"/>
    </row>
    <row r="55" spans="1:33" ht="16.5" thickBot="1" x14ac:dyDescent="0.3">
      <c r="A55" s="121"/>
      <c r="B55" s="210">
        <v>850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120">
        <v>113</v>
      </c>
      <c r="N55" s="119"/>
      <c r="O55" s="88" t="s">
        <v>138</v>
      </c>
      <c r="P55" s="118">
        <v>200</v>
      </c>
      <c r="Q55" s="86">
        <v>1</v>
      </c>
      <c r="R55" s="117">
        <v>13</v>
      </c>
      <c r="S55" s="116">
        <v>113</v>
      </c>
      <c r="T55" s="87" t="s">
        <v>28</v>
      </c>
      <c r="U55" s="115">
        <v>850</v>
      </c>
      <c r="V55" s="114" t="s">
        <v>122</v>
      </c>
      <c r="W55" s="113"/>
      <c r="X55" s="83">
        <v>5</v>
      </c>
      <c r="Y55" s="112"/>
      <c r="Z55" s="84">
        <v>5</v>
      </c>
      <c r="AA55" s="83">
        <v>5</v>
      </c>
      <c r="AB55" s="111" t="s">
        <v>123</v>
      </c>
      <c r="AC55" s="209"/>
      <c r="AD55" s="209"/>
      <c r="AE55" s="209"/>
      <c r="AF55" s="106"/>
      <c r="AG55" s="21"/>
    </row>
    <row r="56" spans="1:33" ht="16.5" thickBot="1" x14ac:dyDescent="0.3">
      <c r="A56" s="121"/>
      <c r="B56" s="212" t="s">
        <v>199</v>
      </c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120">
        <v>203</v>
      </c>
      <c r="N56" s="119"/>
      <c r="O56" s="148" t="s">
        <v>199</v>
      </c>
      <c r="P56" s="147">
        <v>200</v>
      </c>
      <c r="Q56" s="146">
        <v>2</v>
      </c>
      <c r="R56" s="145">
        <v>0</v>
      </c>
      <c r="S56" s="116">
        <v>203</v>
      </c>
      <c r="T56" s="144" t="s">
        <v>5</v>
      </c>
      <c r="U56" s="143" t="s">
        <v>5</v>
      </c>
      <c r="V56" s="114">
        <v>0</v>
      </c>
      <c r="W56" s="113"/>
      <c r="X56" s="141">
        <v>349</v>
      </c>
      <c r="Y56" s="112"/>
      <c r="Z56" s="142">
        <v>362.3</v>
      </c>
      <c r="AA56" s="141">
        <v>376.4</v>
      </c>
      <c r="AB56" s="111" t="s">
        <v>196</v>
      </c>
      <c r="AC56" s="213"/>
      <c r="AD56" s="213"/>
      <c r="AE56" s="213"/>
      <c r="AF56" s="106"/>
      <c r="AG56" s="21"/>
    </row>
    <row r="57" spans="1:33" ht="32.25" thickBot="1" x14ac:dyDescent="0.3">
      <c r="A57" s="121"/>
      <c r="B57" s="220" t="s">
        <v>29</v>
      </c>
      <c r="C57" s="220"/>
      <c r="D57" s="220"/>
      <c r="E57" s="221"/>
      <c r="F57" s="221"/>
      <c r="G57" s="221"/>
      <c r="H57" s="221"/>
      <c r="I57" s="221"/>
      <c r="J57" s="221"/>
      <c r="K57" s="221"/>
      <c r="L57" s="221"/>
      <c r="M57" s="120">
        <v>203</v>
      </c>
      <c r="N57" s="119"/>
      <c r="O57" s="137" t="s">
        <v>29</v>
      </c>
      <c r="P57" s="136">
        <v>200</v>
      </c>
      <c r="Q57" s="135">
        <v>2</v>
      </c>
      <c r="R57" s="134">
        <v>3</v>
      </c>
      <c r="S57" s="116">
        <v>203</v>
      </c>
      <c r="T57" s="133" t="s">
        <v>5</v>
      </c>
      <c r="U57" s="132" t="s">
        <v>5</v>
      </c>
      <c r="V57" s="114">
        <v>0</v>
      </c>
      <c r="W57" s="113"/>
      <c r="X57" s="130">
        <v>349</v>
      </c>
      <c r="Y57" s="112"/>
      <c r="Z57" s="131">
        <v>362.3</v>
      </c>
      <c r="AA57" s="130">
        <v>376.4</v>
      </c>
      <c r="AB57" s="111" t="s">
        <v>196</v>
      </c>
      <c r="AC57" s="213"/>
      <c r="AD57" s="213"/>
      <c r="AE57" s="213"/>
      <c r="AF57" s="106"/>
      <c r="AG57" s="21"/>
    </row>
    <row r="58" spans="1:33" ht="16.5" thickBot="1" x14ac:dyDescent="0.3">
      <c r="A58" s="121"/>
      <c r="B58" s="155"/>
      <c r="C58" s="154"/>
      <c r="D58" s="153"/>
      <c r="E58" s="198" t="s">
        <v>124</v>
      </c>
      <c r="F58" s="198"/>
      <c r="G58" s="198"/>
      <c r="H58" s="198"/>
      <c r="I58" s="217"/>
      <c r="J58" s="217"/>
      <c r="K58" s="217"/>
      <c r="L58" s="217"/>
      <c r="M58" s="120">
        <v>203</v>
      </c>
      <c r="N58" s="119"/>
      <c r="O58" s="137" t="s">
        <v>7</v>
      </c>
      <c r="P58" s="136">
        <v>200</v>
      </c>
      <c r="Q58" s="135">
        <v>2</v>
      </c>
      <c r="R58" s="134">
        <v>3</v>
      </c>
      <c r="S58" s="116">
        <v>203</v>
      </c>
      <c r="T58" s="133" t="s">
        <v>8</v>
      </c>
      <c r="U58" s="132" t="s">
        <v>5</v>
      </c>
      <c r="V58" s="114" t="s">
        <v>122</v>
      </c>
      <c r="W58" s="113"/>
      <c r="X58" s="130">
        <v>349</v>
      </c>
      <c r="Y58" s="112"/>
      <c r="Z58" s="131">
        <v>362.3</v>
      </c>
      <c r="AA58" s="130">
        <v>376.4</v>
      </c>
      <c r="AB58" s="111" t="s">
        <v>196</v>
      </c>
      <c r="AC58" s="213"/>
      <c r="AD58" s="213"/>
      <c r="AE58" s="213"/>
      <c r="AF58" s="106"/>
      <c r="AG58" s="21"/>
    </row>
    <row r="59" spans="1:33" ht="63.75" thickBot="1" x14ac:dyDescent="0.3">
      <c r="A59" s="121"/>
      <c r="B59" s="152"/>
      <c r="C59" s="151"/>
      <c r="D59" s="151"/>
      <c r="E59" s="150"/>
      <c r="F59" s="150"/>
      <c r="G59" s="150"/>
      <c r="H59" s="149"/>
      <c r="I59" s="214" t="s">
        <v>198</v>
      </c>
      <c r="J59" s="214"/>
      <c r="K59" s="214"/>
      <c r="L59" s="214"/>
      <c r="M59" s="120">
        <v>203</v>
      </c>
      <c r="N59" s="119"/>
      <c r="O59" s="137" t="s">
        <v>197</v>
      </c>
      <c r="P59" s="136">
        <v>200</v>
      </c>
      <c r="Q59" s="135">
        <v>2</v>
      </c>
      <c r="R59" s="134">
        <v>3</v>
      </c>
      <c r="S59" s="116">
        <v>203</v>
      </c>
      <c r="T59" s="133" t="s">
        <v>30</v>
      </c>
      <c r="U59" s="132" t="s">
        <v>5</v>
      </c>
      <c r="V59" s="114" t="s">
        <v>122</v>
      </c>
      <c r="W59" s="113"/>
      <c r="X59" s="130">
        <v>349</v>
      </c>
      <c r="Y59" s="112"/>
      <c r="Z59" s="131">
        <v>362.3</v>
      </c>
      <c r="AA59" s="130">
        <v>376.4</v>
      </c>
      <c r="AB59" s="111" t="s">
        <v>196</v>
      </c>
      <c r="AC59" s="213"/>
      <c r="AD59" s="213"/>
      <c r="AE59" s="213"/>
      <c r="AF59" s="106"/>
      <c r="AG59" s="21"/>
    </row>
    <row r="60" spans="1:33" ht="95.25" thickBot="1" x14ac:dyDescent="0.3">
      <c r="A60" s="121"/>
      <c r="B60" s="211">
        <v>100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120">
        <v>203</v>
      </c>
      <c r="N60" s="119"/>
      <c r="O60" s="129" t="s">
        <v>11</v>
      </c>
      <c r="P60" s="128">
        <v>200</v>
      </c>
      <c r="Q60" s="127">
        <v>2</v>
      </c>
      <c r="R60" s="126">
        <v>3</v>
      </c>
      <c r="S60" s="116">
        <v>203</v>
      </c>
      <c r="T60" s="125" t="s">
        <v>30</v>
      </c>
      <c r="U60" s="124">
        <v>100</v>
      </c>
      <c r="V60" s="114" t="s">
        <v>122</v>
      </c>
      <c r="W60" s="113"/>
      <c r="X60" s="122">
        <v>317.2</v>
      </c>
      <c r="Y60" s="112"/>
      <c r="Z60" s="123">
        <v>330.8</v>
      </c>
      <c r="AA60" s="122">
        <v>344.9</v>
      </c>
      <c r="AB60" s="111" t="s">
        <v>196</v>
      </c>
      <c r="AC60" s="209"/>
      <c r="AD60" s="209"/>
      <c r="AE60" s="209"/>
      <c r="AF60" s="106"/>
      <c r="AG60" s="21"/>
    </row>
    <row r="61" spans="1:33" ht="32.25" thickBot="1" x14ac:dyDescent="0.3">
      <c r="A61" s="121"/>
      <c r="B61" s="210">
        <v>120</v>
      </c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120">
        <v>203</v>
      </c>
      <c r="N61" s="119"/>
      <c r="O61" s="88" t="s">
        <v>12</v>
      </c>
      <c r="P61" s="118">
        <v>200</v>
      </c>
      <c r="Q61" s="86">
        <v>2</v>
      </c>
      <c r="R61" s="117">
        <v>3</v>
      </c>
      <c r="S61" s="116">
        <v>203</v>
      </c>
      <c r="T61" s="87" t="s">
        <v>30</v>
      </c>
      <c r="U61" s="115">
        <v>120</v>
      </c>
      <c r="V61" s="114" t="s">
        <v>122</v>
      </c>
      <c r="W61" s="113"/>
      <c r="X61" s="83">
        <v>317.2</v>
      </c>
      <c r="Y61" s="112"/>
      <c r="Z61" s="84">
        <v>330.8</v>
      </c>
      <c r="AA61" s="83">
        <v>344.9</v>
      </c>
      <c r="AB61" s="111" t="s">
        <v>196</v>
      </c>
      <c r="AC61" s="209"/>
      <c r="AD61" s="209"/>
      <c r="AE61" s="209"/>
      <c r="AF61" s="106"/>
      <c r="AG61" s="21"/>
    </row>
    <row r="62" spans="1:33" ht="32.25" thickBot="1" x14ac:dyDescent="0.3">
      <c r="A62" s="121"/>
      <c r="B62" s="216">
        <v>200</v>
      </c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120">
        <v>203</v>
      </c>
      <c r="N62" s="119"/>
      <c r="O62" s="163" t="s">
        <v>127</v>
      </c>
      <c r="P62" s="162">
        <v>200</v>
      </c>
      <c r="Q62" s="161">
        <v>2</v>
      </c>
      <c r="R62" s="160">
        <v>3</v>
      </c>
      <c r="S62" s="116">
        <v>203</v>
      </c>
      <c r="T62" s="159" t="s">
        <v>30</v>
      </c>
      <c r="U62" s="158">
        <v>200</v>
      </c>
      <c r="V62" s="114" t="s">
        <v>122</v>
      </c>
      <c r="W62" s="113"/>
      <c r="X62" s="156">
        <v>31.8</v>
      </c>
      <c r="Y62" s="112"/>
      <c r="Z62" s="157">
        <v>31.5</v>
      </c>
      <c r="AA62" s="156">
        <v>31.5</v>
      </c>
      <c r="AB62" s="111" t="s">
        <v>196</v>
      </c>
      <c r="AC62" s="209"/>
      <c r="AD62" s="209"/>
      <c r="AE62" s="209"/>
      <c r="AF62" s="106"/>
      <c r="AG62" s="21"/>
    </row>
    <row r="63" spans="1:33" ht="48" thickBot="1" x14ac:dyDescent="0.3">
      <c r="A63" s="121"/>
      <c r="B63" s="210">
        <v>240</v>
      </c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120">
        <v>203</v>
      </c>
      <c r="N63" s="119"/>
      <c r="O63" s="88" t="s">
        <v>14</v>
      </c>
      <c r="P63" s="118">
        <v>200</v>
      </c>
      <c r="Q63" s="86">
        <v>2</v>
      </c>
      <c r="R63" s="117">
        <v>3</v>
      </c>
      <c r="S63" s="116">
        <v>203</v>
      </c>
      <c r="T63" s="87" t="s">
        <v>30</v>
      </c>
      <c r="U63" s="115">
        <v>240</v>
      </c>
      <c r="V63" s="114" t="s">
        <v>122</v>
      </c>
      <c r="W63" s="113"/>
      <c r="X63" s="83">
        <v>31.8</v>
      </c>
      <c r="Y63" s="112"/>
      <c r="Z63" s="84">
        <v>31.5</v>
      </c>
      <c r="AA63" s="83">
        <v>31.5</v>
      </c>
      <c r="AB63" s="111" t="s">
        <v>196</v>
      </c>
      <c r="AC63" s="209"/>
      <c r="AD63" s="209"/>
      <c r="AE63" s="209"/>
      <c r="AF63" s="106"/>
      <c r="AG63" s="21"/>
    </row>
    <row r="64" spans="1:33" ht="48" thickBot="1" x14ac:dyDescent="0.3">
      <c r="A64" s="121"/>
      <c r="B64" s="212" t="s">
        <v>195</v>
      </c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120">
        <v>310</v>
      </c>
      <c r="N64" s="119"/>
      <c r="O64" s="148" t="s">
        <v>195</v>
      </c>
      <c r="P64" s="147">
        <v>200</v>
      </c>
      <c r="Q64" s="146">
        <v>3</v>
      </c>
      <c r="R64" s="145">
        <v>0</v>
      </c>
      <c r="S64" s="116">
        <v>310</v>
      </c>
      <c r="T64" s="144" t="s">
        <v>5</v>
      </c>
      <c r="U64" s="143" t="s">
        <v>5</v>
      </c>
      <c r="V64" s="114">
        <v>0</v>
      </c>
      <c r="W64" s="113"/>
      <c r="X64" s="141">
        <v>1000</v>
      </c>
      <c r="Y64" s="112"/>
      <c r="Z64" s="142">
        <v>600</v>
      </c>
      <c r="AA64" s="141">
        <v>600</v>
      </c>
      <c r="AB64" s="111" t="s">
        <v>132</v>
      </c>
      <c r="AC64" s="213"/>
      <c r="AD64" s="213"/>
      <c r="AE64" s="213"/>
      <c r="AF64" s="106"/>
      <c r="AG64" s="21"/>
    </row>
    <row r="65" spans="1:33" ht="63.75" thickBot="1" x14ac:dyDescent="0.3">
      <c r="A65" s="121"/>
      <c r="B65" s="220" t="s">
        <v>100</v>
      </c>
      <c r="C65" s="220"/>
      <c r="D65" s="220"/>
      <c r="E65" s="221"/>
      <c r="F65" s="221"/>
      <c r="G65" s="221"/>
      <c r="H65" s="221"/>
      <c r="I65" s="221"/>
      <c r="J65" s="221"/>
      <c r="K65" s="221"/>
      <c r="L65" s="221"/>
      <c r="M65" s="120">
        <v>310</v>
      </c>
      <c r="N65" s="119"/>
      <c r="O65" s="137" t="s">
        <v>100</v>
      </c>
      <c r="P65" s="136">
        <v>200</v>
      </c>
      <c r="Q65" s="135">
        <v>3</v>
      </c>
      <c r="R65" s="134">
        <v>10</v>
      </c>
      <c r="S65" s="116">
        <v>310</v>
      </c>
      <c r="T65" s="133" t="s">
        <v>5</v>
      </c>
      <c r="U65" s="132" t="s">
        <v>5</v>
      </c>
      <c r="V65" s="114">
        <v>0</v>
      </c>
      <c r="W65" s="113"/>
      <c r="X65" s="130">
        <v>1000</v>
      </c>
      <c r="Y65" s="112"/>
      <c r="Z65" s="131">
        <v>600</v>
      </c>
      <c r="AA65" s="130">
        <v>600</v>
      </c>
      <c r="AB65" s="111" t="s">
        <v>132</v>
      </c>
      <c r="AC65" s="213"/>
      <c r="AD65" s="213"/>
      <c r="AE65" s="213"/>
      <c r="AF65" s="106"/>
      <c r="AG65" s="21"/>
    </row>
    <row r="66" spans="1:33" ht="79.5" thickBot="1" x14ac:dyDescent="0.3">
      <c r="A66" s="121"/>
      <c r="B66" s="155"/>
      <c r="C66" s="154"/>
      <c r="D66" s="153"/>
      <c r="E66" s="198" t="s">
        <v>194</v>
      </c>
      <c r="F66" s="198"/>
      <c r="G66" s="198"/>
      <c r="H66" s="198"/>
      <c r="I66" s="217"/>
      <c r="J66" s="217"/>
      <c r="K66" s="217"/>
      <c r="L66" s="217"/>
      <c r="M66" s="120">
        <v>310</v>
      </c>
      <c r="N66" s="119"/>
      <c r="O66" s="137" t="s">
        <v>193</v>
      </c>
      <c r="P66" s="136">
        <v>200</v>
      </c>
      <c r="Q66" s="135">
        <v>3</v>
      </c>
      <c r="R66" s="134">
        <v>10</v>
      </c>
      <c r="S66" s="116">
        <v>310</v>
      </c>
      <c r="T66" s="133" t="s">
        <v>31</v>
      </c>
      <c r="U66" s="132" t="s">
        <v>5</v>
      </c>
      <c r="V66" s="114" t="s">
        <v>122</v>
      </c>
      <c r="W66" s="113"/>
      <c r="X66" s="130">
        <v>1000</v>
      </c>
      <c r="Y66" s="112"/>
      <c r="Z66" s="131">
        <v>600</v>
      </c>
      <c r="AA66" s="130">
        <v>600</v>
      </c>
      <c r="AB66" s="111" t="s">
        <v>132</v>
      </c>
      <c r="AC66" s="213"/>
      <c r="AD66" s="213"/>
      <c r="AE66" s="213"/>
      <c r="AF66" s="106"/>
      <c r="AG66" s="21"/>
    </row>
    <row r="67" spans="1:33" ht="32.25" thickBot="1" x14ac:dyDescent="0.3">
      <c r="A67" s="121"/>
      <c r="B67" s="152"/>
      <c r="C67" s="151"/>
      <c r="D67" s="151"/>
      <c r="E67" s="150"/>
      <c r="F67" s="150"/>
      <c r="G67" s="150"/>
      <c r="H67" s="149"/>
      <c r="I67" s="214" t="s">
        <v>192</v>
      </c>
      <c r="J67" s="214"/>
      <c r="K67" s="214"/>
      <c r="L67" s="214"/>
      <c r="M67" s="120">
        <v>310</v>
      </c>
      <c r="N67" s="119"/>
      <c r="O67" s="137" t="s">
        <v>191</v>
      </c>
      <c r="P67" s="136">
        <v>200</v>
      </c>
      <c r="Q67" s="135">
        <v>3</v>
      </c>
      <c r="R67" s="134">
        <v>10</v>
      </c>
      <c r="S67" s="116">
        <v>310</v>
      </c>
      <c r="T67" s="133" t="s">
        <v>32</v>
      </c>
      <c r="U67" s="132" t="s">
        <v>5</v>
      </c>
      <c r="V67" s="114" t="s">
        <v>122</v>
      </c>
      <c r="W67" s="113"/>
      <c r="X67" s="130">
        <v>1000</v>
      </c>
      <c r="Y67" s="112"/>
      <c r="Z67" s="131">
        <v>600</v>
      </c>
      <c r="AA67" s="130">
        <v>600</v>
      </c>
      <c r="AB67" s="111" t="s">
        <v>132</v>
      </c>
      <c r="AC67" s="213"/>
      <c r="AD67" s="213"/>
      <c r="AE67" s="213"/>
      <c r="AF67" s="106"/>
      <c r="AG67" s="21"/>
    </row>
    <row r="68" spans="1:33" ht="32.25" thickBot="1" x14ac:dyDescent="0.3">
      <c r="A68" s="121"/>
      <c r="B68" s="211">
        <v>200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120">
        <v>310</v>
      </c>
      <c r="N68" s="119"/>
      <c r="O68" s="129" t="s">
        <v>127</v>
      </c>
      <c r="P68" s="128">
        <v>200</v>
      </c>
      <c r="Q68" s="127">
        <v>3</v>
      </c>
      <c r="R68" s="126">
        <v>10</v>
      </c>
      <c r="S68" s="116">
        <v>310</v>
      </c>
      <c r="T68" s="125" t="s">
        <v>32</v>
      </c>
      <c r="U68" s="124">
        <v>200</v>
      </c>
      <c r="V68" s="114" t="s">
        <v>122</v>
      </c>
      <c r="W68" s="113"/>
      <c r="X68" s="122">
        <v>1000</v>
      </c>
      <c r="Y68" s="112"/>
      <c r="Z68" s="123">
        <v>600</v>
      </c>
      <c r="AA68" s="122">
        <v>600</v>
      </c>
      <c r="AB68" s="111" t="s">
        <v>132</v>
      </c>
      <c r="AC68" s="209"/>
      <c r="AD68" s="209"/>
      <c r="AE68" s="209"/>
      <c r="AF68" s="106"/>
      <c r="AG68" s="21"/>
    </row>
    <row r="69" spans="1:33" ht="48" thickBot="1" x14ac:dyDescent="0.3">
      <c r="A69" s="121"/>
      <c r="B69" s="210">
        <v>240</v>
      </c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120">
        <v>310</v>
      </c>
      <c r="N69" s="119"/>
      <c r="O69" s="88" t="s">
        <v>14</v>
      </c>
      <c r="P69" s="118">
        <v>200</v>
      </c>
      <c r="Q69" s="86">
        <v>3</v>
      </c>
      <c r="R69" s="117">
        <v>10</v>
      </c>
      <c r="S69" s="116">
        <v>310</v>
      </c>
      <c r="T69" s="87" t="s">
        <v>32</v>
      </c>
      <c r="U69" s="115">
        <v>240</v>
      </c>
      <c r="V69" s="114" t="s">
        <v>122</v>
      </c>
      <c r="W69" s="113"/>
      <c r="X69" s="83">
        <v>1000</v>
      </c>
      <c r="Y69" s="112"/>
      <c r="Z69" s="84">
        <v>600</v>
      </c>
      <c r="AA69" s="83">
        <v>600</v>
      </c>
      <c r="AB69" s="111" t="s">
        <v>132</v>
      </c>
      <c r="AC69" s="209"/>
      <c r="AD69" s="209"/>
      <c r="AE69" s="209"/>
      <c r="AF69" s="106"/>
      <c r="AG69" s="21"/>
    </row>
    <row r="70" spans="1:33" ht="16.5" thickBot="1" x14ac:dyDescent="0.3">
      <c r="A70" s="121"/>
      <c r="B70" s="212" t="s">
        <v>190</v>
      </c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120">
        <v>409</v>
      </c>
      <c r="N70" s="119"/>
      <c r="O70" s="148" t="s">
        <v>190</v>
      </c>
      <c r="P70" s="147">
        <v>200</v>
      </c>
      <c r="Q70" s="146">
        <v>4</v>
      </c>
      <c r="R70" s="145">
        <v>0</v>
      </c>
      <c r="S70" s="116">
        <v>409</v>
      </c>
      <c r="T70" s="144" t="s">
        <v>5</v>
      </c>
      <c r="U70" s="143" t="s">
        <v>5</v>
      </c>
      <c r="V70" s="114">
        <v>0</v>
      </c>
      <c r="W70" s="113"/>
      <c r="X70" s="141">
        <v>72464.5</v>
      </c>
      <c r="Y70" s="112"/>
      <c r="Z70" s="142">
        <v>17000</v>
      </c>
      <c r="AA70" s="141">
        <v>19000</v>
      </c>
      <c r="AB70" s="111" t="s">
        <v>123</v>
      </c>
      <c r="AC70" s="213"/>
      <c r="AD70" s="213"/>
      <c r="AE70" s="213"/>
      <c r="AF70" s="106"/>
      <c r="AG70" s="21"/>
    </row>
    <row r="71" spans="1:33" ht="16.5" thickBot="1" x14ac:dyDescent="0.3">
      <c r="A71" s="121"/>
      <c r="B71" s="220" t="s">
        <v>33</v>
      </c>
      <c r="C71" s="220"/>
      <c r="D71" s="220"/>
      <c r="E71" s="221"/>
      <c r="F71" s="221"/>
      <c r="G71" s="221"/>
      <c r="H71" s="221"/>
      <c r="I71" s="221"/>
      <c r="J71" s="221"/>
      <c r="K71" s="221"/>
      <c r="L71" s="221"/>
      <c r="M71" s="120">
        <v>409</v>
      </c>
      <c r="N71" s="119"/>
      <c r="O71" s="137" t="s">
        <v>33</v>
      </c>
      <c r="P71" s="136">
        <v>200</v>
      </c>
      <c r="Q71" s="135">
        <v>4</v>
      </c>
      <c r="R71" s="134">
        <v>9</v>
      </c>
      <c r="S71" s="116">
        <v>409</v>
      </c>
      <c r="T71" s="133" t="s">
        <v>5</v>
      </c>
      <c r="U71" s="132" t="s">
        <v>5</v>
      </c>
      <c r="V71" s="114">
        <v>0</v>
      </c>
      <c r="W71" s="113"/>
      <c r="X71" s="130">
        <v>72464.5</v>
      </c>
      <c r="Y71" s="112"/>
      <c r="Z71" s="131">
        <v>17000</v>
      </c>
      <c r="AA71" s="130">
        <v>19000</v>
      </c>
      <c r="AB71" s="111" t="s">
        <v>123</v>
      </c>
      <c r="AC71" s="213"/>
      <c r="AD71" s="213"/>
      <c r="AE71" s="213"/>
      <c r="AF71" s="106"/>
      <c r="AG71" s="21"/>
    </row>
    <row r="72" spans="1:33" ht="63.75" thickBot="1" x14ac:dyDescent="0.3">
      <c r="A72" s="121"/>
      <c r="B72" s="155"/>
      <c r="C72" s="154"/>
      <c r="D72" s="153"/>
      <c r="E72" s="198" t="s">
        <v>189</v>
      </c>
      <c r="F72" s="198"/>
      <c r="G72" s="217"/>
      <c r="H72" s="217"/>
      <c r="I72" s="217"/>
      <c r="J72" s="217"/>
      <c r="K72" s="217"/>
      <c r="L72" s="217"/>
      <c r="M72" s="120">
        <v>409</v>
      </c>
      <c r="N72" s="119"/>
      <c r="O72" s="137" t="s">
        <v>188</v>
      </c>
      <c r="P72" s="136">
        <v>200</v>
      </c>
      <c r="Q72" s="135">
        <v>4</v>
      </c>
      <c r="R72" s="134">
        <v>9</v>
      </c>
      <c r="S72" s="116">
        <v>409</v>
      </c>
      <c r="T72" s="133" t="s">
        <v>34</v>
      </c>
      <c r="U72" s="132" t="s">
        <v>5</v>
      </c>
      <c r="V72" s="114" t="s">
        <v>122</v>
      </c>
      <c r="W72" s="113"/>
      <c r="X72" s="130">
        <v>72464.5</v>
      </c>
      <c r="Y72" s="112"/>
      <c r="Z72" s="131">
        <v>17000</v>
      </c>
      <c r="AA72" s="130">
        <v>19000</v>
      </c>
      <c r="AB72" s="111" t="s">
        <v>123</v>
      </c>
      <c r="AC72" s="213"/>
      <c r="AD72" s="213"/>
      <c r="AE72" s="213"/>
      <c r="AF72" s="106"/>
      <c r="AG72" s="21"/>
    </row>
    <row r="73" spans="1:33" ht="48" thickBot="1" x14ac:dyDescent="0.3">
      <c r="A73" s="121"/>
      <c r="B73" s="167"/>
      <c r="C73" s="166"/>
      <c r="D73" s="166"/>
      <c r="E73" s="168"/>
      <c r="F73" s="165"/>
      <c r="G73" s="198" t="s">
        <v>187</v>
      </c>
      <c r="H73" s="198"/>
      <c r="I73" s="217"/>
      <c r="J73" s="217"/>
      <c r="K73" s="217"/>
      <c r="L73" s="217"/>
      <c r="M73" s="120">
        <v>409</v>
      </c>
      <c r="N73" s="119"/>
      <c r="O73" s="137" t="s">
        <v>186</v>
      </c>
      <c r="P73" s="136">
        <v>200</v>
      </c>
      <c r="Q73" s="135">
        <v>4</v>
      </c>
      <c r="R73" s="134">
        <v>9</v>
      </c>
      <c r="S73" s="116">
        <v>409</v>
      </c>
      <c r="T73" s="133" t="s">
        <v>35</v>
      </c>
      <c r="U73" s="132" t="s">
        <v>5</v>
      </c>
      <c r="V73" s="114" t="s">
        <v>122</v>
      </c>
      <c r="W73" s="113"/>
      <c r="X73" s="130">
        <v>68943.3</v>
      </c>
      <c r="Y73" s="112"/>
      <c r="Z73" s="131">
        <v>14390.9</v>
      </c>
      <c r="AA73" s="130">
        <v>16292.8</v>
      </c>
      <c r="AB73" s="111" t="s">
        <v>123</v>
      </c>
      <c r="AC73" s="213"/>
      <c r="AD73" s="213"/>
      <c r="AE73" s="213"/>
      <c r="AF73" s="106"/>
      <c r="AG73" s="21"/>
    </row>
    <row r="74" spans="1:33" ht="48" thickBot="1" x14ac:dyDescent="0.3">
      <c r="A74" s="121"/>
      <c r="B74" s="152"/>
      <c r="C74" s="151"/>
      <c r="D74" s="151"/>
      <c r="E74" s="164"/>
      <c r="F74" s="164"/>
      <c r="G74" s="150"/>
      <c r="H74" s="149"/>
      <c r="I74" s="214" t="s">
        <v>185</v>
      </c>
      <c r="J74" s="214"/>
      <c r="K74" s="214"/>
      <c r="L74" s="214"/>
      <c r="M74" s="120">
        <v>409</v>
      </c>
      <c r="N74" s="119"/>
      <c r="O74" s="137" t="s">
        <v>184</v>
      </c>
      <c r="P74" s="136">
        <v>200</v>
      </c>
      <c r="Q74" s="135">
        <v>4</v>
      </c>
      <c r="R74" s="134">
        <v>9</v>
      </c>
      <c r="S74" s="116">
        <v>409</v>
      </c>
      <c r="T74" s="133" t="s">
        <v>36</v>
      </c>
      <c r="U74" s="132" t="s">
        <v>5</v>
      </c>
      <c r="V74" s="114" t="s">
        <v>122</v>
      </c>
      <c r="W74" s="113"/>
      <c r="X74" s="130">
        <v>31444.2</v>
      </c>
      <c r="Y74" s="112"/>
      <c r="Z74" s="131">
        <v>14390.9</v>
      </c>
      <c r="AA74" s="130">
        <v>16292.8</v>
      </c>
      <c r="AB74" s="111" t="s">
        <v>183</v>
      </c>
      <c r="AC74" s="213"/>
      <c r="AD74" s="213"/>
      <c r="AE74" s="213"/>
      <c r="AF74" s="106"/>
      <c r="AG74" s="21"/>
    </row>
    <row r="75" spans="1:33" ht="32.25" thickBot="1" x14ac:dyDescent="0.3">
      <c r="A75" s="121"/>
      <c r="B75" s="211">
        <v>200</v>
      </c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120">
        <v>409</v>
      </c>
      <c r="N75" s="119"/>
      <c r="O75" s="129" t="s">
        <v>127</v>
      </c>
      <c r="P75" s="128">
        <v>200</v>
      </c>
      <c r="Q75" s="127">
        <v>4</v>
      </c>
      <c r="R75" s="126">
        <v>9</v>
      </c>
      <c r="S75" s="116">
        <v>409</v>
      </c>
      <c r="T75" s="125" t="s">
        <v>36</v>
      </c>
      <c r="U75" s="124">
        <v>200</v>
      </c>
      <c r="V75" s="114" t="s">
        <v>122</v>
      </c>
      <c r="W75" s="113"/>
      <c r="X75" s="122">
        <v>15198.2</v>
      </c>
      <c r="Y75" s="112"/>
      <c r="Z75" s="123">
        <v>14390.9</v>
      </c>
      <c r="AA75" s="122">
        <v>16292.8</v>
      </c>
      <c r="AB75" s="111" t="s">
        <v>183</v>
      </c>
      <c r="AC75" s="209"/>
      <c r="AD75" s="209"/>
      <c r="AE75" s="209"/>
      <c r="AF75" s="106"/>
      <c r="AG75" s="21"/>
    </row>
    <row r="76" spans="1:33" ht="48" thickBot="1" x14ac:dyDescent="0.3">
      <c r="A76" s="121"/>
      <c r="B76" s="210">
        <v>240</v>
      </c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120">
        <v>409</v>
      </c>
      <c r="N76" s="119"/>
      <c r="O76" s="88" t="s">
        <v>14</v>
      </c>
      <c r="P76" s="118">
        <v>200</v>
      </c>
      <c r="Q76" s="86">
        <v>4</v>
      </c>
      <c r="R76" s="117">
        <v>9</v>
      </c>
      <c r="S76" s="116">
        <v>409</v>
      </c>
      <c r="T76" s="87" t="s">
        <v>36</v>
      </c>
      <c r="U76" s="115">
        <v>240</v>
      </c>
      <c r="V76" s="114" t="s">
        <v>122</v>
      </c>
      <c r="W76" s="113"/>
      <c r="X76" s="83">
        <v>15198.2</v>
      </c>
      <c r="Y76" s="112"/>
      <c r="Z76" s="84">
        <v>14390.9</v>
      </c>
      <c r="AA76" s="83">
        <v>16292.8</v>
      </c>
      <c r="AB76" s="111" t="s">
        <v>183</v>
      </c>
      <c r="AC76" s="209"/>
      <c r="AD76" s="209"/>
      <c r="AE76" s="209"/>
      <c r="AF76" s="106"/>
      <c r="AG76" s="21"/>
    </row>
    <row r="77" spans="1:33" ht="48" thickBot="1" x14ac:dyDescent="0.3">
      <c r="A77" s="121"/>
      <c r="B77" s="216">
        <v>400</v>
      </c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120">
        <v>409</v>
      </c>
      <c r="N77" s="119"/>
      <c r="O77" s="163" t="s">
        <v>118</v>
      </c>
      <c r="P77" s="162">
        <v>200</v>
      </c>
      <c r="Q77" s="161">
        <v>4</v>
      </c>
      <c r="R77" s="160">
        <v>9</v>
      </c>
      <c r="S77" s="116">
        <v>409</v>
      </c>
      <c r="T77" s="159" t="s">
        <v>36</v>
      </c>
      <c r="U77" s="158">
        <v>400</v>
      </c>
      <c r="V77" s="114" t="s">
        <v>122</v>
      </c>
      <c r="W77" s="113"/>
      <c r="X77" s="156">
        <v>16246</v>
      </c>
      <c r="Y77" s="112"/>
      <c r="Z77" s="157">
        <v>0</v>
      </c>
      <c r="AA77" s="156">
        <v>0</v>
      </c>
      <c r="AB77" s="111" t="s">
        <v>183</v>
      </c>
      <c r="AC77" s="209"/>
      <c r="AD77" s="209"/>
      <c r="AE77" s="209"/>
      <c r="AF77" s="106"/>
      <c r="AG77" s="21"/>
    </row>
    <row r="78" spans="1:33" ht="16.5" thickBot="1" x14ac:dyDescent="0.3">
      <c r="A78" s="121"/>
      <c r="B78" s="210">
        <v>410</v>
      </c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120">
        <v>409</v>
      </c>
      <c r="N78" s="119"/>
      <c r="O78" s="88" t="s">
        <v>112</v>
      </c>
      <c r="P78" s="118">
        <v>200</v>
      </c>
      <c r="Q78" s="86">
        <v>4</v>
      </c>
      <c r="R78" s="117">
        <v>9</v>
      </c>
      <c r="S78" s="116">
        <v>409</v>
      </c>
      <c r="T78" s="87" t="s">
        <v>36</v>
      </c>
      <c r="U78" s="115">
        <v>410</v>
      </c>
      <c r="V78" s="114" t="s">
        <v>122</v>
      </c>
      <c r="W78" s="113"/>
      <c r="X78" s="83">
        <v>16246</v>
      </c>
      <c r="Y78" s="112"/>
      <c r="Z78" s="84">
        <v>0</v>
      </c>
      <c r="AA78" s="83">
        <v>0</v>
      </c>
      <c r="AB78" s="111" t="s">
        <v>183</v>
      </c>
      <c r="AC78" s="209"/>
      <c r="AD78" s="209"/>
      <c r="AE78" s="209"/>
      <c r="AF78" s="106"/>
      <c r="AG78" s="21"/>
    </row>
    <row r="79" spans="1:33" ht="63.75" thickBot="1" x14ac:dyDescent="0.3">
      <c r="A79" s="121"/>
      <c r="B79" s="140"/>
      <c r="C79" s="139"/>
      <c r="D79" s="139"/>
      <c r="E79" s="150"/>
      <c r="F79" s="150"/>
      <c r="G79" s="150"/>
      <c r="H79" s="149"/>
      <c r="I79" s="215" t="s">
        <v>182</v>
      </c>
      <c r="J79" s="215"/>
      <c r="K79" s="215"/>
      <c r="L79" s="215"/>
      <c r="M79" s="120">
        <v>409</v>
      </c>
      <c r="N79" s="119"/>
      <c r="O79" s="148" t="s">
        <v>110</v>
      </c>
      <c r="P79" s="147">
        <v>200</v>
      </c>
      <c r="Q79" s="146">
        <v>4</v>
      </c>
      <c r="R79" s="145">
        <v>9</v>
      </c>
      <c r="S79" s="116">
        <v>409</v>
      </c>
      <c r="T79" s="144" t="s">
        <v>111</v>
      </c>
      <c r="U79" s="143" t="s">
        <v>5</v>
      </c>
      <c r="V79" s="114" t="s">
        <v>122</v>
      </c>
      <c r="W79" s="113"/>
      <c r="X79" s="141">
        <v>36982.9</v>
      </c>
      <c r="Y79" s="112"/>
      <c r="Z79" s="142">
        <v>0</v>
      </c>
      <c r="AA79" s="141">
        <v>0</v>
      </c>
      <c r="AB79" s="111" t="s">
        <v>181</v>
      </c>
      <c r="AC79" s="213"/>
      <c r="AD79" s="213"/>
      <c r="AE79" s="213"/>
      <c r="AF79" s="106"/>
      <c r="AG79" s="21"/>
    </row>
    <row r="80" spans="1:33" ht="48" thickBot="1" x14ac:dyDescent="0.3">
      <c r="A80" s="121"/>
      <c r="B80" s="211">
        <v>400</v>
      </c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120">
        <v>409</v>
      </c>
      <c r="N80" s="119"/>
      <c r="O80" s="129" t="s">
        <v>118</v>
      </c>
      <c r="P80" s="128">
        <v>200</v>
      </c>
      <c r="Q80" s="127">
        <v>4</v>
      </c>
      <c r="R80" s="126">
        <v>9</v>
      </c>
      <c r="S80" s="116">
        <v>409</v>
      </c>
      <c r="T80" s="125" t="s">
        <v>111</v>
      </c>
      <c r="U80" s="124">
        <v>400</v>
      </c>
      <c r="V80" s="114" t="s">
        <v>122</v>
      </c>
      <c r="W80" s="113"/>
      <c r="X80" s="122">
        <v>36982.9</v>
      </c>
      <c r="Y80" s="112"/>
      <c r="Z80" s="123">
        <v>0</v>
      </c>
      <c r="AA80" s="122">
        <v>0</v>
      </c>
      <c r="AB80" s="111" t="s">
        <v>181</v>
      </c>
      <c r="AC80" s="209"/>
      <c r="AD80" s="209"/>
      <c r="AE80" s="209"/>
      <c r="AF80" s="106"/>
      <c r="AG80" s="21"/>
    </row>
    <row r="81" spans="1:33" ht="16.5" thickBot="1" x14ac:dyDescent="0.3">
      <c r="A81" s="121"/>
      <c r="B81" s="210">
        <v>410</v>
      </c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120">
        <v>409</v>
      </c>
      <c r="N81" s="119"/>
      <c r="O81" s="88" t="s">
        <v>112</v>
      </c>
      <c r="P81" s="118">
        <v>200</v>
      </c>
      <c r="Q81" s="86">
        <v>4</v>
      </c>
      <c r="R81" s="117">
        <v>9</v>
      </c>
      <c r="S81" s="116">
        <v>409</v>
      </c>
      <c r="T81" s="87" t="s">
        <v>111</v>
      </c>
      <c r="U81" s="115">
        <v>410</v>
      </c>
      <c r="V81" s="114" t="s">
        <v>122</v>
      </c>
      <c r="W81" s="113"/>
      <c r="X81" s="83">
        <v>36982.9</v>
      </c>
      <c r="Y81" s="112"/>
      <c r="Z81" s="84">
        <v>0</v>
      </c>
      <c r="AA81" s="83">
        <v>0</v>
      </c>
      <c r="AB81" s="111" t="s">
        <v>181</v>
      </c>
      <c r="AC81" s="209"/>
      <c r="AD81" s="209"/>
      <c r="AE81" s="209"/>
      <c r="AF81" s="106"/>
      <c r="AG81" s="21"/>
    </row>
    <row r="82" spans="1:33" ht="79.5" thickBot="1" x14ac:dyDescent="0.3">
      <c r="A82" s="121"/>
      <c r="B82" s="140"/>
      <c r="C82" s="139"/>
      <c r="D82" s="139"/>
      <c r="E82" s="150"/>
      <c r="F82" s="150"/>
      <c r="G82" s="150"/>
      <c r="H82" s="149"/>
      <c r="I82" s="215" t="s">
        <v>180</v>
      </c>
      <c r="J82" s="215"/>
      <c r="K82" s="215"/>
      <c r="L82" s="215"/>
      <c r="M82" s="120">
        <v>409</v>
      </c>
      <c r="N82" s="119"/>
      <c r="O82" s="148" t="s">
        <v>179</v>
      </c>
      <c r="P82" s="147">
        <v>200</v>
      </c>
      <c r="Q82" s="146">
        <v>4</v>
      </c>
      <c r="R82" s="145">
        <v>9</v>
      </c>
      <c r="S82" s="116">
        <v>409</v>
      </c>
      <c r="T82" s="144" t="s">
        <v>113</v>
      </c>
      <c r="U82" s="143" t="s">
        <v>5</v>
      </c>
      <c r="V82" s="114" t="s">
        <v>122</v>
      </c>
      <c r="W82" s="113"/>
      <c r="X82" s="141">
        <v>516.20000000000005</v>
      </c>
      <c r="Y82" s="112"/>
      <c r="Z82" s="142">
        <v>0</v>
      </c>
      <c r="AA82" s="141">
        <v>0</v>
      </c>
      <c r="AB82" s="111" t="s">
        <v>178</v>
      </c>
      <c r="AC82" s="213"/>
      <c r="AD82" s="213"/>
      <c r="AE82" s="213"/>
      <c r="AF82" s="106"/>
      <c r="AG82" s="21"/>
    </row>
    <row r="83" spans="1:33" ht="48" thickBot="1" x14ac:dyDescent="0.3">
      <c r="A83" s="121"/>
      <c r="B83" s="211">
        <v>400</v>
      </c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120">
        <v>409</v>
      </c>
      <c r="N83" s="119"/>
      <c r="O83" s="129" t="s">
        <v>118</v>
      </c>
      <c r="P83" s="128">
        <v>200</v>
      </c>
      <c r="Q83" s="127">
        <v>4</v>
      </c>
      <c r="R83" s="126">
        <v>9</v>
      </c>
      <c r="S83" s="116">
        <v>409</v>
      </c>
      <c r="T83" s="125" t="s">
        <v>113</v>
      </c>
      <c r="U83" s="124">
        <v>400</v>
      </c>
      <c r="V83" s="114" t="s">
        <v>122</v>
      </c>
      <c r="W83" s="113"/>
      <c r="X83" s="122">
        <v>516.20000000000005</v>
      </c>
      <c r="Y83" s="112"/>
      <c r="Z83" s="123">
        <v>0</v>
      </c>
      <c r="AA83" s="122">
        <v>0</v>
      </c>
      <c r="AB83" s="111" t="s">
        <v>178</v>
      </c>
      <c r="AC83" s="209"/>
      <c r="AD83" s="209"/>
      <c r="AE83" s="209"/>
      <c r="AF83" s="106"/>
      <c r="AG83" s="21"/>
    </row>
    <row r="84" spans="1:33" ht="16.5" thickBot="1" x14ac:dyDescent="0.3">
      <c r="A84" s="121"/>
      <c r="B84" s="210">
        <v>410</v>
      </c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120">
        <v>409</v>
      </c>
      <c r="N84" s="119"/>
      <c r="O84" s="88" t="s">
        <v>112</v>
      </c>
      <c r="P84" s="118">
        <v>200</v>
      </c>
      <c r="Q84" s="86">
        <v>4</v>
      </c>
      <c r="R84" s="117">
        <v>9</v>
      </c>
      <c r="S84" s="116">
        <v>409</v>
      </c>
      <c r="T84" s="87" t="s">
        <v>113</v>
      </c>
      <c r="U84" s="115">
        <v>410</v>
      </c>
      <c r="V84" s="114" t="s">
        <v>122</v>
      </c>
      <c r="W84" s="113"/>
      <c r="X84" s="83">
        <v>516.20000000000005</v>
      </c>
      <c r="Y84" s="112"/>
      <c r="Z84" s="84">
        <v>0</v>
      </c>
      <c r="AA84" s="83">
        <v>0</v>
      </c>
      <c r="AB84" s="111" t="s">
        <v>178</v>
      </c>
      <c r="AC84" s="209"/>
      <c r="AD84" s="209"/>
      <c r="AE84" s="209"/>
      <c r="AF84" s="106"/>
      <c r="AG84" s="21"/>
    </row>
    <row r="85" spans="1:33" ht="48" thickBot="1" x14ac:dyDescent="0.3">
      <c r="A85" s="121"/>
      <c r="B85" s="155"/>
      <c r="C85" s="154"/>
      <c r="D85" s="154"/>
      <c r="E85" s="168"/>
      <c r="F85" s="165"/>
      <c r="G85" s="218" t="s">
        <v>177</v>
      </c>
      <c r="H85" s="218"/>
      <c r="I85" s="219"/>
      <c r="J85" s="219"/>
      <c r="K85" s="219"/>
      <c r="L85" s="219"/>
      <c r="M85" s="120">
        <v>409</v>
      </c>
      <c r="N85" s="119"/>
      <c r="O85" s="148" t="s">
        <v>108</v>
      </c>
      <c r="P85" s="147">
        <v>200</v>
      </c>
      <c r="Q85" s="146">
        <v>4</v>
      </c>
      <c r="R85" s="145">
        <v>9</v>
      </c>
      <c r="S85" s="116">
        <v>409</v>
      </c>
      <c r="T85" s="144" t="s">
        <v>37</v>
      </c>
      <c r="U85" s="143" t="s">
        <v>5</v>
      </c>
      <c r="V85" s="114" t="s">
        <v>122</v>
      </c>
      <c r="W85" s="113"/>
      <c r="X85" s="141">
        <v>3521.1</v>
      </c>
      <c r="Y85" s="112"/>
      <c r="Z85" s="142">
        <v>2609.1</v>
      </c>
      <c r="AA85" s="141">
        <v>2707.2</v>
      </c>
      <c r="AB85" s="111" t="s">
        <v>174</v>
      </c>
      <c r="AC85" s="213"/>
      <c r="AD85" s="213"/>
      <c r="AE85" s="213"/>
      <c r="AF85" s="106"/>
      <c r="AG85" s="21"/>
    </row>
    <row r="86" spans="1:33" ht="48" thickBot="1" x14ac:dyDescent="0.3">
      <c r="A86" s="121"/>
      <c r="B86" s="152"/>
      <c r="C86" s="151"/>
      <c r="D86" s="151"/>
      <c r="E86" s="164"/>
      <c r="F86" s="164"/>
      <c r="G86" s="150"/>
      <c r="H86" s="149"/>
      <c r="I86" s="214" t="s">
        <v>176</v>
      </c>
      <c r="J86" s="214"/>
      <c r="K86" s="214"/>
      <c r="L86" s="214"/>
      <c r="M86" s="120">
        <v>409</v>
      </c>
      <c r="N86" s="119"/>
      <c r="O86" s="137" t="s">
        <v>175</v>
      </c>
      <c r="P86" s="136">
        <v>200</v>
      </c>
      <c r="Q86" s="135">
        <v>4</v>
      </c>
      <c r="R86" s="134">
        <v>9</v>
      </c>
      <c r="S86" s="116">
        <v>409</v>
      </c>
      <c r="T86" s="133" t="s">
        <v>38</v>
      </c>
      <c r="U86" s="132" t="s">
        <v>5</v>
      </c>
      <c r="V86" s="114" t="s">
        <v>122</v>
      </c>
      <c r="W86" s="113"/>
      <c r="X86" s="130">
        <v>3521.1</v>
      </c>
      <c r="Y86" s="112"/>
      <c r="Z86" s="131">
        <v>2609.1</v>
      </c>
      <c r="AA86" s="130">
        <v>2707.2</v>
      </c>
      <c r="AB86" s="111" t="s">
        <v>174</v>
      </c>
      <c r="AC86" s="213"/>
      <c r="AD86" s="213"/>
      <c r="AE86" s="213"/>
      <c r="AF86" s="106"/>
      <c r="AG86" s="21"/>
    </row>
    <row r="87" spans="1:33" ht="32.25" thickBot="1" x14ac:dyDescent="0.3">
      <c r="A87" s="121"/>
      <c r="B87" s="211">
        <v>200</v>
      </c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120">
        <v>409</v>
      </c>
      <c r="N87" s="119"/>
      <c r="O87" s="129" t="s">
        <v>127</v>
      </c>
      <c r="P87" s="128">
        <v>200</v>
      </c>
      <c r="Q87" s="127">
        <v>4</v>
      </c>
      <c r="R87" s="126">
        <v>9</v>
      </c>
      <c r="S87" s="116">
        <v>409</v>
      </c>
      <c r="T87" s="125" t="s">
        <v>38</v>
      </c>
      <c r="U87" s="124">
        <v>200</v>
      </c>
      <c r="V87" s="114" t="s">
        <v>122</v>
      </c>
      <c r="W87" s="113"/>
      <c r="X87" s="122">
        <v>3521.1</v>
      </c>
      <c r="Y87" s="112"/>
      <c r="Z87" s="123">
        <v>2609.1</v>
      </c>
      <c r="AA87" s="122">
        <v>2707.2</v>
      </c>
      <c r="AB87" s="111" t="s">
        <v>174</v>
      </c>
      <c r="AC87" s="209"/>
      <c r="AD87" s="209"/>
      <c r="AE87" s="209"/>
      <c r="AF87" s="106"/>
      <c r="AG87" s="21"/>
    </row>
    <row r="88" spans="1:33" ht="48" thickBot="1" x14ac:dyDescent="0.3">
      <c r="A88" s="121"/>
      <c r="B88" s="210">
        <v>240</v>
      </c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120">
        <v>409</v>
      </c>
      <c r="N88" s="119"/>
      <c r="O88" s="88" t="s">
        <v>14</v>
      </c>
      <c r="P88" s="118">
        <v>200</v>
      </c>
      <c r="Q88" s="86">
        <v>4</v>
      </c>
      <c r="R88" s="117">
        <v>9</v>
      </c>
      <c r="S88" s="116">
        <v>409</v>
      </c>
      <c r="T88" s="87" t="s">
        <v>38</v>
      </c>
      <c r="U88" s="115">
        <v>240</v>
      </c>
      <c r="V88" s="114" t="s">
        <v>122</v>
      </c>
      <c r="W88" s="113"/>
      <c r="X88" s="83">
        <v>3521.1</v>
      </c>
      <c r="Y88" s="112"/>
      <c r="Z88" s="84">
        <v>2609.1</v>
      </c>
      <c r="AA88" s="83">
        <v>2707.2</v>
      </c>
      <c r="AB88" s="111" t="s">
        <v>174</v>
      </c>
      <c r="AC88" s="209"/>
      <c r="AD88" s="209"/>
      <c r="AE88" s="209"/>
      <c r="AF88" s="106"/>
      <c r="AG88" s="21"/>
    </row>
    <row r="89" spans="1:33" ht="32.25" thickBot="1" x14ac:dyDescent="0.3">
      <c r="A89" s="121"/>
      <c r="B89" s="212" t="s">
        <v>173</v>
      </c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120">
        <v>503</v>
      </c>
      <c r="N89" s="119"/>
      <c r="O89" s="148" t="s">
        <v>173</v>
      </c>
      <c r="P89" s="147">
        <v>200</v>
      </c>
      <c r="Q89" s="146">
        <v>5</v>
      </c>
      <c r="R89" s="145">
        <v>0</v>
      </c>
      <c r="S89" s="116">
        <v>503</v>
      </c>
      <c r="T89" s="144" t="s">
        <v>5</v>
      </c>
      <c r="U89" s="143" t="s">
        <v>5</v>
      </c>
      <c r="V89" s="114">
        <v>0</v>
      </c>
      <c r="W89" s="113"/>
      <c r="X89" s="141">
        <v>22393.1</v>
      </c>
      <c r="Y89" s="112"/>
      <c r="Z89" s="142">
        <v>16518.7</v>
      </c>
      <c r="AA89" s="141">
        <v>17048.099999999999</v>
      </c>
      <c r="AB89" s="111" t="s">
        <v>123</v>
      </c>
      <c r="AC89" s="213"/>
      <c r="AD89" s="213"/>
      <c r="AE89" s="213"/>
      <c r="AF89" s="106"/>
      <c r="AG89" s="21"/>
    </row>
    <row r="90" spans="1:33" ht="16.5" thickBot="1" x14ac:dyDescent="0.3">
      <c r="A90" s="121"/>
      <c r="B90" s="220" t="s">
        <v>39</v>
      </c>
      <c r="C90" s="220"/>
      <c r="D90" s="220"/>
      <c r="E90" s="221"/>
      <c r="F90" s="221"/>
      <c r="G90" s="221"/>
      <c r="H90" s="221"/>
      <c r="I90" s="221"/>
      <c r="J90" s="221"/>
      <c r="K90" s="221"/>
      <c r="L90" s="221"/>
      <c r="M90" s="120">
        <v>501</v>
      </c>
      <c r="N90" s="119"/>
      <c r="O90" s="137" t="s">
        <v>39</v>
      </c>
      <c r="P90" s="136">
        <v>200</v>
      </c>
      <c r="Q90" s="135">
        <v>5</v>
      </c>
      <c r="R90" s="134">
        <v>1</v>
      </c>
      <c r="S90" s="116">
        <v>501</v>
      </c>
      <c r="T90" s="133" t="s">
        <v>5</v>
      </c>
      <c r="U90" s="132" t="s">
        <v>5</v>
      </c>
      <c r="V90" s="114">
        <v>0</v>
      </c>
      <c r="W90" s="113"/>
      <c r="X90" s="130">
        <v>546.6</v>
      </c>
      <c r="Y90" s="112"/>
      <c r="Z90" s="131">
        <v>925.3</v>
      </c>
      <c r="AA90" s="130">
        <v>234.6</v>
      </c>
      <c r="AB90" s="111" t="s">
        <v>123</v>
      </c>
      <c r="AC90" s="213"/>
      <c r="AD90" s="213"/>
      <c r="AE90" s="213"/>
      <c r="AF90" s="106"/>
      <c r="AG90" s="21"/>
    </row>
    <row r="91" spans="1:33" ht="32.25" thickBot="1" x14ac:dyDescent="0.3">
      <c r="A91" s="121"/>
      <c r="B91" s="155"/>
      <c r="C91" s="154"/>
      <c r="D91" s="153"/>
      <c r="E91" s="198" t="s">
        <v>172</v>
      </c>
      <c r="F91" s="198"/>
      <c r="G91" s="198"/>
      <c r="H91" s="198"/>
      <c r="I91" s="217"/>
      <c r="J91" s="217"/>
      <c r="K91" s="217"/>
      <c r="L91" s="217"/>
      <c r="M91" s="120">
        <v>501</v>
      </c>
      <c r="N91" s="119"/>
      <c r="O91" s="137" t="s">
        <v>171</v>
      </c>
      <c r="P91" s="136">
        <v>200</v>
      </c>
      <c r="Q91" s="135">
        <v>5</v>
      </c>
      <c r="R91" s="134">
        <v>1</v>
      </c>
      <c r="S91" s="116">
        <v>501</v>
      </c>
      <c r="T91" s="133" t="s">
        <v>119</v>
      </c>
      <c r="U91" s="132" t="s">
        <v>5</v>
      </c>
      <c r="V91" s="114" t="s">
        <v>122</v>
      </c>
      <c r="W91" s="113"/>
      <c r="X91" s="130">
        <v>0</v>
      </c>
      <c r="Y91" s="112"/>
      <c r="Z91" s="131">
        <v>690.7</v>
      </c>
      <c r="AA91" s="130">
        <v>0</v>
      </c>
      <c r="AB91" s="111" t="s">
        <v>155</v>
      </c>
      <c r="AC91" s="213"/>
      <c r="AD91" s="213"/>
      <c r="AE91" s="213"/>
      <c r="AF91" s="106"/>
      <c r="AG91" s="21"/>
    </row>
    <row r="92" spans="1:33" ht="48" thickBot="1" x14ac:dyDescent="0.3">
      <c r="A92" s="121"/>
      <c r="B92" s="152"/>
      <c r="C92" s="151"/>
      <c r="D92" s="151"/>
      <c r="E92" s="150"/>
      <c r="F92" s="150"/>
      <c r="G92" s="150"/>
      <c r="H92" s="149"/>
      <c r="I92" s="214" t="s">
        <v>170</v>
      </c>
      <c r="J92" s="214"/>
      <c r="K92" s="214"/>
      <c r="L92" s="214"/>
      <c r="M92" s="120">
        <v>501</v>
      </c>
      <c r="N92" s="119"/>
      <c r="O92" s="137" t="s">
        <v>169</v>
      </c>
      <c r="P92" s="136">
        <v>200</v>
      </c>
      <c r="Q92" s="135">
        <v>5</v>
      </c>
      <c r="R92" s="134">
        <v>1</v>
      </c>
      <c r="S92" s="116">
        <v>501</v>
      </c>
      <c r="T92" s="133" t="s">
        <v>117</v>
      </c>
      <c r="U92" s="132" t="s">
        <v>5</v>
      </c>
      <c r="V92" s="114" t="s">
        <v>122</v>
      </c>
      <c r="W92" s="113"/>
      <c r="X92" s="130">
        <v>0</v>
      </c>
      <c r="Y92" s="112"/>
      <c r="Z92" s="131">
        <v>690.7</v>
      </c>
      <c r="AA92" s="130">
        <v>0</v>
      </c>
      <c r="AB92" s="111" t="s">
        <v>155</v>
      </c>
      <c r="AC92" s="213"/>
      <c r="AD92" s="213"/>
      <c r="AE92" s="213"/>
      <c r="AF92" s="106"/>
      <c r="AG92" s="21"/>
    </row>
    <row r="93" spans="1:33" ht="48" thickBot="1" x14ac:dyDescent="0.3">
      <c r="A93" s="121"/>
      <c r="B93" s="211">
        <v>400</v>
      </c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120">
        <v>501</v>
      </c>
      <c r="N93" s="119"/>
      <c r="O93" s="129" t="s">
        <v>118</v>
      </c>
      <c r="P93" s="128">
        <v>200</v>
      </c>
      <c r="Q93" s="127">
        <v>5</v>
      </c>
      <c r="R93" s="126">
        <v>1</v>
      </c>
      <c r="S93" s="116">
        <v>501</v>
      </c>
      <c r="T93" s="125" t="s">
        <v>117</v>
      </c>
      <c r="U93" s="124">
        <v>400</v>
      </c>
      <c r="V93" s="114" t="s">
        <v>122</v>
      </c>
      <c r="W93" s="113"/>
      <c r="X93" s="122">
        <v>0</v>
      </c>
      <c r="Y93" s="112"/>
      <c r="Z93" s="123">
        <v>690.7</v>
      </c>
      <c r="AA93" s="122">
        <v>0</v>
      </c>
      <c r="AB93" s="111" t="s">
        <v>155</v>
      </c>
      <c r="AC93" s="209"/>
      <c r="AD93" s="209"/>
      <c r="AE93" s="209"/>
      <c r="AF93" s="106"/>
      <c r="AG93" s="21"/>
    </row>
    <row r="94" spans="1:33" ht="16.5" thickBot="1" x14ac:dyDescent="0.3">
      <c r="A94" s="121"/>
      <c r="B94" s="210">
        <v>410</v>
      </c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120">
        <v>501</v>
      </c>
      <c r="N94" s="119"/>
      <c r="O94" s="88" t="s">
        <v>112</v>
      </c>
      <c r="P94" s="118">
        <v>200</v>
      </c>
      <c r="Q94" s="86">
        <v>5</v>
      </c>
      <c r="R94" s="117">
        <v>1</v>
      </c>
      <c r="S94" s="116">
        <v>501</v>
      </c>
      <c r="T94" s="87" t="s">
        <v>117</v>
      </c>
      <c r="U94" s="115">
        <v>410</v>
      </c>
      <c r="V94" s="114" t="s">
        <v>122</v>
      </c>
      <c r="W94" s="113"/>
      <c r="X94" s="83">
        <v>0</v>
      </c>
      <c r="Y94" s="112"/>
      <c r="Z94" s="84">
        <v>690.7</v>
      </c>
      <c r="AA94" s="83">
        <v>0</v>
      </c>
      <c r="AB94" s="111" t="s">
        <v>155</v>
      </c>
      <c r="AC94" s="209"/>
      <c r="AD94" s="209"/>
      <c r="AE94" s="209"/>
      <c r="AF94" s="106"/>
      <c r="AG94" s="21"/>
    </row>
    <row r="95" spans="1:33" ht="16.5" thickBot="1" x14ac:dyDescent="0.3">
      <c r="A95" s="121"/>
      <c r="B95" s="155"/>
      <c r="C95" s="154"/>
      <c r="D95" s="153"/>
      <c r="E95" s="218" t="s">
        <v>124</v>
      </c>
      <c r="F95" s="218"/>
      <c r="G95" s="218"/>
      <c r="H95" s="218"/>
      <c r="I95" s="219"/>
      <c r="J95" s="219"/>
      <c r="K95" s="219"/>
      <c r="L95" s="219"/>
      <c r="M95" s="120">
        <v>501</v>
      </c>
      <c r="N95" s="119"/>
      <c r="O95" s="148" t="s">
        <v>7</v>
      </c>
      <c r="P95" s="147">
        <v>200</v>
      </c>
      <c r="Q95" s="146">
        <v>5</v>
      </c>
      <c r="R95" s="145">
        <v>1</v>
      </c>
      <c r="S95" s="116">
        <v>501</v>
      </c>
      <c r="T95" s="144" t="s">
        <v>8</v>
      </c>
      <c r="U95" s="143" t="s">
        <v>5</v>
      </c>
      <c r="V95" s="114" t="s">
        <v>122</v>
      </c>
      <c r="W95" s="113"/>
      <c r="X95" s="141">
        <v>546.6</v>
      </c>
      <c r="Y95" s="112"/>
      <c r="Z95" s="142">
        <v>234.6</v>
      </c>
      <c r="AA95" s="141">
        <v>234.6</v>
      </c>
      <c r="AB95" s="111" t="s">
        <v>166</v>
      </c>
      <c r="AC95" s="213"/>
      <c r="AD95" s="213"/>
      <c r="AE95" s="213"/>
      <c r="AF95" s="106"/>
      <c r="AG95" s="21"/>
    </row>
    <row r="96" spans="1:33" ht="32.25" thickBot="1" x14ac:dyDescent="0.3">
      <c r="A96" s="121"/>
      <c r="B96" s="152"/>
      <c r="C96" s="151"/>
      <c r="D96" s="151"/>
      <c r="E96" s="150"/>
      <c r="F96" s="150"/>
      <c r="G96" s="150"/>
      <c r="H96" s="149"/>
      <c r="I96" s="214" t="s">
        <v>168</v>
      </c>
      <c r="J96" s="214"/>
      <c r="K96" s="214"/>
      <c r="L96" s="214"/>
      <c r="M96" s="120">
        <v>501</v>
      </c>
      <c r="N96" s="119"/>
      <c r="O96" s="137" t="s">
        <v>167</v>
      </c>
      <c r="P96" s="136">
        <v>200</v>
      </c>
      <c r="Q96" s="135">
        <v>5</v>
      </c>
      <c r="R96" s="134">
        <v>1</v>
      </c>
      <c r="S96" s="116">
        <v>501</v>
      </c>
      <c r="T96" s="133" t="s">
        <v>40</v>
      </c>
      <c r="U96" s="132" t="s">
        <v>5</v>
      </c>
      <c r="V96" s="114" t="s">
        <v>122</v>
      </c>
      <c r="W96" s="113"/>
      <c r="X96" s="130">
        <v>546.6</v>
      </c>
      <c r="Y96" s="112"/>
      <c r="Z96" s="131">
        <v>234.6</v>
      </c>
      <c r="AA96" s="130">
        <v>234.6</v>
      </c>
      <c r="AB96" s="111" t="s">
        <v>166</v>
      </c>
      <c r="AC96" s="213"/>
      <c r="AD96" s="213"/>
      <c r="AE96" s="213"/>
      <c r="AF96" s="106"/>
      <c r="AG96" s="21"/>
    </row>
    <row r="97" spans="1:33" ht="32.25" thickBot="1" x14ac:dyDescent="0.3">
      <c r="A97" s="121"/>
      <c r="B97" s="211">
        <v>200</v>
      </c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120">
        <v>501</v>
      </c>
      <c r="N97" s="119"/>
      <c r="O97" s="129" t="s">
        <v>127</v>
      </c>
      <c r="P97" s="128">
        <v>200</v>
      </c>
      <c r="Q97" s="127">
        <v>5</v>
      </c>
      <c r="R97" s="126">
        <v>1</v>
      </c>
      <c r="S97" s="116">
        <v>501</v>
      </c>
      <c r="T97" s="125" t="s">
        <v>40</v>
      </c>
      <c r="U97" s="124">
        <v>200</v>
      </c>
      <c r="V97" s="114" t="s">
        <v>122</v>
      </c>
      <c r="W97" s="113"/>
      <c r="X97" s="122">
        <v>546.6</v>
      </c>
      <c r="Y97" s="112"/>
      <c r="Z97" s="123">
        <v>234.6</v>
      </c>
      <c r="AA97" s="122">
        <v>234.6</v>
      </c>
      <c r="AB97" s="111" t="s">
        <v>166</v>
      </c>
      <c r="AC97" s="209"/>
      <c r="AD97" s="209"/>
      <c r="AE97" s="209"/>
      <c r="AF97" s="106"/>
      <c r="AG97" s="21"/>
    </row>
    <row r="98" spans="1:33" ht="48" thickBot="1" x14ac:dyDescent="0.3">
      <c r="A98" s="121"/>
      <c r="B98" s="210">
        <v>240</v>
      </c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120">
        <v>501</v>
      </c>
      <c r="N98" s="119"/>
      <c r="O98" s="88" t="s">
        <v>14</v>
      </c>
      <c r="P98" s="118">
        <v>200</v>
      </c>
      <c r="Q98" s="86">
        <v>5</v>
      </c>
      <c r="R98" s="117">
        <v>1</v>
      </c>
      <c r="S98" s="116">
        <v>501</v>
      </c>
      <c r="T98" s="87" t="s">
        <v>40</v>
      </c>
      <c r="U98" s="115">
        <v>240</v>
      </c>
      <c r="V98" s="114" t="s">
        <v>122</v>
      </c>
      <c r="W98" s="113"/>
      <c r="X98" s="83">
        <v>546.6</v>
      </c>
      <c r="Y98" s="112"/>
      <c r="Z98" s="84">
        <v>234.6</v>
      </c>
      <c r="AA98" s="83">
        <v>234.6</v>
      </c>
      <c r="AB98" s="111" t="s">
        <v>166</v>
      </c>
      <c r="AC98" s="209"/>
      <c r="AD98" s="209"/>
      <c r="AE98" s="209"/>
      <c r="AF98" s="106"/>
      <c r="AG98" s="21"/>
    </row>
    <row r="99" spans="1:33" ht="16.5" thickBot="1" x14ac:dyDescent="0.3">
      <c r="A99" s="121"/>
      <c r="B99" s="222" t="s">
        <v>41</v>
      </c>
      <c r="C99" s="222"/>
      <c r="D99" s="222"/>
      <c r="E99" s="212"/>
      <c r="F99" s="212"/>
      <c r="G99" s="212"/>
      <c r="H99" s="212"/>
      <c r="I99" s="212"/>
      <c r="J99" s="212"/>
      <c r="K99" s="212"/>
      <c r="L99" s="212"/>
      <c r="M99" s="120">
        <v>503</v>
      </c>
      <c r="N99" s="119"/>
      <c r="O99" s="148" t="s">
        <v>41</v>
      </c>
      <c r="P99" s="147">
        <v>200</v>
      </c>
      <c r="Q99" s="146">
        <v>5</v>
      </c>
      <c r="R99" s="145">
        <v>3</v>
      </c>
      <c r="S99" s="116">
        <v>503</v>
      </c>
      <c r="T99" s="144" t="s">
        <v>5</v>
      </c>
      <c r="U99" s="143" t="s">
        <v>5</v>
      </c>
      <c r="V99" s="114">
        <v>0</v>
      </c>
      <c r="W99" s="113"/>
      <c r="X99" s="141">
        <v>21846.5</v>
      </c>
      <c r="Y99" s="112"/>
      <c r="Z99" s="142">
        <v>15593.4</v>
      </c>
      <c r="AA99" s="141">
        <v>16813.5</v>
      </c>
      <c r="AB99" s="111" t="s">
        <v>123</v>
      </c>
      <c r="AC99" s="213"/>
      <c r="AD99" s="213"/>
      <c r="AE99" s="213"/>
      <c r="AF99" s="106"/>
      <c r="AG99" s="21"/>
    </row>
    <row r="100" spans="1:33" ht="63.75" thickBot="1" x14ac:dyDescent="0.3">
      <c r="A100" s="121"/>
      <c r="B100" s="155"/>
      <c r="C100" s="154"/>
      <c r="D100" s="153"/>
      <c r="E100" s="198" t="s">
        <v>165</v>
      </c>
      <c r="F100" s="217"/>
      <c r="G100" s="217"/>
      <c r="H100" s="217"/>
      <c r="I100" s="217"/>
      <c r="J100" s="217"/>
      <c r="K100" s="217"/>
      <c r="L100" s="217"/>
      <c r="M100" s="120">
        <v>503</v>
      </c>
      <c r="N100" s="119"/>
      <c r="O100" s="137" t="s">
        <v>164</v>
      </c>
      <c r="P100" s="136">
        <v>200</v>
      </c>
      <c r="Q100" s="135">
        <v>5</v>
      </c>
      <c r="R100" s="134">
        <v>3</v>
      </c>
      <c r="S100" s="116">
        <v>503</v>
      </c>
      <c r="T100" s="133" t="s">
        <v>42</v>
      </c>
      <c r="U100" s="132" t="s">
        <v>5</v>
      </c>
      <c r="V100" s="114" t="s">
        <v>122</v>
      </c>
      <c r="W100" s="113"/>
      <c r="X100" s="130">
        <v>21846.5</v>
      </c>
      <c r="Y100" s="112"/>
      <c r="Z100" s="131">
        <v>15593.4</v>
      </c>
      <c r="AA100" s="130">
        <v>16813.5</v>
      </c>
      <c r="AB100" s="111" t="s">
        <v>123</v>
      </c>
      <c r="AC100" s="213"/>
      <c r="AD100" s="213"/>
      <c r="AE100" s="213"/>
      <c r="AF100" s="106"/>
      <c r="AG100" s="21"/>
    </row>
    <row r="101" spans="1:33" ht="79.5" thickBot="1" x14ac:dyDescent="0.3">
      <c r="A101" s="121"/>
      <c r="B101" s="167"/>
      <c r="C101" s="166"/>
      <c r="D101" s="166"/>
      <c r="E101" s="165"/>
      <c r="F101" s="198" t="s">
        <v>163</v>
      </c>
      <c r="G101" s="198"/>
      <c r="H101" s="198"/>
      <c r="I101" s="217"/>
      <c r="J101" s="217"/>
      <c r="K101" s="217"/>
      <c r="L101" s="217"/>
      <c r="M101" s="120">
        <v>503</v>
      </c>
      <c r="N101" s="119"/>
      <c r="O101" s="137" t="s">
        <v>162</v>
      </c>
      <c r="P101" s="136">
        <v>200</v>
      </c>
      <c r="Q101" s="135">
        <v>5</v>
      </c>
      <c r="R101" s="134">
        <v>3</v>
      </c>
      <c r="S101" s="116">
        <v>503</v>
      </c>
      <c r="T101" s="133" t="s">
        <v>43</v>
      </c>
      <c r="U101" s="132" t="s">
        <v>5</v>
      </c>
      <c r="V101" s="114" t="s">
        <v>122</v>
      </c>
      <c r="W101" s="113"/>
      <c r="X101" s="130">
        <v>3055</v>
      </c>
      <c r="Y101" s="112"/>
      <c r="Z101" s="131">
        <v>2805</v>
      </c>
      <c r="AA101" s="130">
        <v>2805</v>
      </c>
      <c r="AB101" s="111" t="s">
        <v>126</v>
      </c>
      <c r="AC101" s="213"/>
      <c r="AD101" s="213"/>
      <c r="AE101" s="213"/>
      <c r="AF101" s="106"/>
      <c r="AG101" s="21"/>
    </row>
    <row r="102" spans="1:33" ht="32.25" thickBot="1" x14ac:dyDescent="0.3">
      <c r="A102" s="121"/>
      <c r="B102" s="152"/>
      <c r="C102" s="151"/>
      <c r="D102" s="151"/>
      <c r="E102" s="164"/>
      <c r="F102" s="150"/>
      <c r="G102" s="150"/>
      <c r="H102" s="149"/>
      <c r="I102" s="214" t="s">
        <v>161</v>
      </c>
      <c r="J102" s="214"/>
      <c r="K102" s="214"/>
      <c r="L102" s="214"/>
      <c r="M102" s="120">
        <v>503</v>
      </c>
      <c r="N102" s="119"/>
      <c r="O102" s="137" t="s">
        <v>160</v>
      </c>
      <c r="P102" s="136">
        <v>200</v>
      </c>
      <c r="Q102" s="135">
        <v>5</v>
      </c>
      <c r="R102" s="134">
        <v>3</v>
      </c>
      <c r="S102" s="116">
        <v>503</v>
      </c>
      <c r="T102" s="133" t="s">
        <v>44</v>
      </c>
      <c r="U102" s="132" t="s">
        <v>5</v>
      </c>
      <c r="V102" s="114" t="s">
        <v>122</v>
      </c>
      <c r="W102" s="113"/>
      <c r="X102" s="130">
        <v>3055</v>
      </c>
      <c r="Y102" s="112"/>
      <c r="Z102" s="131">
        <v>2805</v>
      </c>
      <c r="AA102" s="130">
        <v>2805</v>
      </c>
      <c r="AB102" s="111" t="s">
        <v>126</v>
      </c>
      <c r="AC102" s="213"/>
      <c r="AD102" s="213"/>
      <c r="AE102" s="213"/>
      <c r="AF102" s="106"/>
      <c r="AG102" s="21"/>
    </row>
    <row r="103" spans="1:33" ht="32.25" thickBot="1" x14ac:dyDescent="0.3">
      <c r="A103" s="121"/>
      <c r="B103" s="211">
        <v>200</v>
      </c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120">
        <v>503</v>
      </c>
      <c r="N103" s="119"/>
      <c r="O103" s="129" t="s">
        <v>127</v>
      </c>
      <c r="P103" s="128">
        <v>200</v>
      </c>
      <c r="Q103" s="127">
        <v>5</v>
      </c>
      <c r="R103" s="126">
        <v>3</v>
      </c>
      <c r="S103" s="116">
        <v>503</v>
      </c>
      <c r="T103" s="125" t="s">
        <v>44</v>
      </c>
      <c r="U103" s="124">
        <v>200</v>
      </c>
      <c r="V103" s="114" t="s">
        <v>122</v>
      </c>
      <c r="W103" s="113"/>
      <c r="X103" s="122">
        <v>3005</v>
      </c>
      <c r="Y103" s="112"/>
      <c r="Z103" s="123">
        <v>2805</v>
      </c>
      <c r="AA103" s="122">
        <v>2805</v>
      </c>
      <c r="AB103" s="111" t="s">
        <v>126</v>
      </c>
      <c r="AC103" s="209"/>
      <c r="AD103" s="209"/>
      <c r="AE103" s="209"/>
      <c r="AF103" s="106"/>
      <c r="AG103" s="21"/>
    </row>
    <row r="104" spans="1:33" ht="48" thickBot="1" x14ac:dyDescent="0.3">
      <c r="A104" s="121"/>
      <c r="B104" s="210">
        <v>240</v>
      </c>
      <c r="C104" s="210"/>
      <c r="D104" s="210"/>
      <c r="E104" s="210"/>
      <c r="F104" s="210"/>
      <c r="G104" s="210"/>
      <c r="H104" s="210"/>
      <c r="I104" s="210"/>
      <c r="J104" s="210"/>
      <c r="K104" s="210"/>
      <c r="L104" s="210"/>
      <c r="M104" s="120">
        <v>503</v>
      </c>
      <c r="N104" s="119"/>
      <c r="O104" s="88" t="s">
        <v>14</v>
      </c>
      <c r="P104" s="118">
        <v>200</v>
      </c>
      <c r="Q104" s="86">
        <v>5</v>
      </c>
      <c r="R104" s="117">
        <v>3</v>
      </c>
      <c r="S104" s="116">
        <v>503</v>
      </c>
      <c r="T104" s="87" t="s">
        <v>44</v>
      </c>
      <c r="U104" s="115">
        <v>240</v>
      </c>
      <c r="V104" s="114" t="s">
        <v>122</v>
      </c>
      <c r="W104" s="113"/>
      <c r="X104" s="83">
        <v>3005</v>
      </c>
      <c r="Y104" s="112"/>
      <c r="Z104" s="84">
        <v>2805</v>
      </c>
      <c r="AA104" s="83">
        <v>2805</v>
      </c>
      <c r="AB104" s="111" t="s">
        <v>126</v>
      </c>
      <c r="AC104" s="209"/>
      <c r="AD104" s="209"/>
      <c r="AE104" s="209"/>
      <c r="AF104" s="106"/>
      <c r="AG104" s="21"/>
    </row>
    <row r="105" spans="1:33" ht="16.5" thickBot="1" x14ac:dyDescent="0.3">
      <c r="A105" s="121"/>
      <c r="B105" s="216">
        <v>800</v>
      </c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120">
        <v>503</v>
      </c>
      <c r="N105" s="119"/>
      <c r="O105" s="163" t="s">
        <v>15</v>
      </c>
      <c r="P105" s="162">
        <v>200</v>
      </c>
      <c r="Q105" s="161">
        <v>5</v>
      </c>
      <c r="R105" s="160">
        <v>3</v>
      </c>
      <c r="S105" s="116">
        <v>503</v>
      </c>
      <c r="T105" s="159" t="s">
        <v>44</v>
      </c>
      <c r="U105" s="158">
        <v>800</v>
      </c>
      <c r="V105" s="114" t="s">
        <v>122</v>
      </c>
      <c r="W105" s="113"/>
      <c r="X105" s="156">
        <v>50</v>
      </c>
      <c r="Y105" s="112"/>
      <c r="Z105" s="157">
        <v>0</v>
      </c>
      <c r="AA105" s="156">
        <v>0</v>
      </c>
      <c r="AB105" s="111" t="s">
        <v>126</v>
      </c>
      <c r="AC105" s="209"/>
      <c r="AD105" s="209"/>
      <c r="AE105" s="209"/>
      <c r="AF105" s="106"/>
      <c r="AG105" s="21"/>
    </row>
    <row r="106" spans="1:33" ht="16.5" thickBot="1" x14ac:dyDescent="0.3">
      <c r="A106" s="121"/>
      <c r="B106" s="210">
        <v>850</v>
      </c>
      <c r="C106" s="210"/>
      <c r="D106" s="210"/>
      <c r="E106" s="210"/>
      <c r="F106" s="210"/>
      <c r="G106" s="210"/>
      <c r="H106" s="210"/>
      <c r="I106" s="210"/>
      <c r="J106" s="210"/>
      <c r="K106" s="210"/>
      <c r="L106" s="210"/>
      <c r="M106" s="120">
        <v>503</v>
      </c>
      <c r="N106" s="119"/>
      <c r="O106" s="88" t="s">
        <v>138</v>
      </c>
      <c r="P106" s="118">
        <v>200</v>
      </c>
      <c r="Q106" s="86">
        <v>5</v>
      </c>
      <c r="R106" s="117">
        <v>3</v>
      </c>
      <c r="S106" s="116">
        <v>503</v>
      </c>
      <c r="T106" s="87" t="s">
        <v>44</v>
      </c>
      <c r="U106" s="115">
        <v>850</v>
      </c>
      <c r="V106" s="114" t="s">
        <v>122</v>
      </c>
      <c r="W106" s="113"/>
      <c r="X106" s="83">
        <v>50</v>
      </c>
      <c r="Y106" s="112"/>
      <c r="Z106" s="84">
        <v>0</v>
      </c>
      <c r="AA106" s="83">
        <v>0</v>
      </c>
      <c r="AB106" s="111" t="s">
        <v>126</v>
      </c>
      <c r="AC106" s="209"/>
      <c r="AD106" s="209"/>
      <c r="AE106" s="209"/>
      <c r="AF106" s="106"/>
      <c r="AG106" s="21"/>
    </row>
    <row r="107" spans="1:33" ht="79.5" thickBot="1" x14ac:dyDescent="0.3">
      <c r="A107" s="121"/>
      <c r="B107" s="155"/>
      <c r="C107" s="154"/>
      <c r="D107" s="154"/>
      <c r="E107" s="165"/>
      <c r="F107" s="218" t="s">
        <v>159</v>
      </c>
      <c r="G107" s="218"/>
      <c r="H107" s="218"/>
      <c r="I107" s="219"/>
      <c r="J107" s="219"/>
      <c r="K107" s="219"/>
      <c r="L107" s="219"/>
      <c r="M107" s="120">
        <v>503</v>
      </c>
      <c r="N107" s="119"/>
      <c r="O107" s="148" t="s">
        <v>158</v>
      </c>
      <c r="P107" s="147">
        <v>200</v>
      </c>
      <c r="Q107" s="146">
        <v>5</v>
      </c>
      <c r="R107" s="145">
        <v>3</v>
      </c>
      <c r="S107" s="116">
        <v>503</v>
      </c>
      <c r="T107" s="144" t="s">
        <v>45</v>
      </c>
      <c r="U107" s="143" t="s">
        <v>5</v>
      </c>
      <c r="V107" s="114" t="s">
        <v>122</v>
      </c>
      <c r="W107" s="113"/>
      <c r="X107" s="141">
        <v>150</v>
      </c>
      <c r="Y107" s="112"/>
      <c r="Z107" s="142">
        <v>300</v>
      </c>
      <c r="AA107" s="141">
        <v>300</v>
      </c>
      <c r="AB107" s="111" t="s">
        <v>155</v>
      </c>
      <c r="AC107" s="213"/>
      <c r="AD107" s="213"/>
      <c r="AE107" s="213"/>
      <c r="AF107" s="106"/>
      <c r="AG107" s="21"/>
    </row>
    <row r="108" spans="1:33" ht="32.25" thickBot="1" x14ac:dyDescent="0.3">
      <c r="A108" s="121"/>
      <c r="B108" s="152"/>
      <c r="C108" s="151"/>
      <c r="D108" s="151"/>
      <c r="E108" s="164"/>
      <c r="F108" s="150"/>
      <c r="G108" s="150"/>
      <c r="H108" s="149"/>
      <c r="I108" s="214" t="s">
        <v>157</v>
      </c>
      <c r="J108" s="214"/>
      <c r="K108" s="214"/>
      <c r="L108" s="214"/>
      <c r="M108" s="120">
        <v>503</v>
      </c>
      <c r="N108" s="119"/>
      <c r="O108" s="137" t="s">
        <v>156</v>
      </c>
      <c r="P108" s="136">
        <v>200</v>
      </c>
      <c r="Q108" s="135">
        <v>5</v>
      </c>
      <c r="R108" s="134">
        <v>3</v>
      </c>
      <c r="S108" s="116">
        <v>503</v>
      </c>
      <c r="T108" s="133" t="s">
        <v>46</v>
      </c>
      <c r="U108" s="132" t="s">
        <v>5</v>
      </c>
      <c r="V108" s="114" t="s">
        <v>122</v>
      </c>
      <c r="W108" s="113"/>
      <c r="X108" s="130">
        <v>150</v>
      </c>
      <c r="Y108" s="112"/>
      <c r="Z108" s="131">
        <v>300</v>
      </c>
      <c r="AA108" s="130">
        <v>300</v>
      </c>
      <c r="AB108" s="111" t="s">
        <v>155</v>
      </c>
      <c r="AC108" s="213"/>
      <c r="AD108" s="213"/>
      <c r="AE108" s="213"/>
      <c r="AF108" s="106"/>
      <c r="AG108" s="21"/>
    </row>
    <row r="109" spans="1:33" ht="32.25" thickBot="1" x14ac:dyDescent="0.3">
      <c r="A109" s="121"/>
      <c r="B109" s="211">
        <v>200</v>
      </c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120">
        <v>503</v>
      </c>
      <c r="N109" s="119"/>
      <c r="O109" s="129" t="s">
        <v>127</v>
      </c>
      <c r="P109" s="128">
        <v>200</v>
      </c>
      <c r="Q109" s="127">
        <v>5</v>
      </c>
      <c r="R109" s="126">
        <v>3</v>
      </c>
      <c r="S109" s="116">
        <v>503</v>
      </c>
      <c r="T109" s="125" t="s">
        <v>46</v>
      </c>
      <c r="U109" s="124">
        <v>200</v>
      </c>
      <c r="V109" s="114" t="s">
        <v>122</v>
      </c>
      <c r="W109" s="113"/>
      <c r="X109" s="122">
        <v>150</v>
      </c>
      <c r="Y109" s="112"/>
      <c r="Z109" s="123">
        <v>300</v>
      </c>
      <c r="AA109" s="122">
        <v>300</v>
      </c>
      <c r="AB109" s="111" t="s">
        <v>155</v>
      </c>
      <c r="AC109" s="209"/>
      <c r="AD109" s="209"/>
      <c r="AE109" s="209"/>
      <c r="AF109" s="106"/>
      <c r="AG109" s="21"/>
    </row>
    <row r="110" spans="1:33" ht="48" thickBot="1" x14ac:dyDescent="0.3">
      <c r="A110" s="121"/>
      <c r="B110" s="210">
        <v>240</v>
      </c>
      <c r="C110" s="210"/>
      <c r="D110" s="210"/>
      <c r="E110" s="210"/>
      <c r="F110" s="210"/>
      <c r="G110" s="210"/>
      <c r="H110" s="210"/>
      <c r="I110" s="210"/>
      <c r="J110" s="210"/>
      <c r="K110" s="210"/>
      <c r="L110" s="210"/>
      <c r="M110" s="120">
        <v>503</v>
      </c>
      <c r="N110" s="119"/>
      <c r="O110" s="88" t="s">
        <v>14</v>
      </c>
      <c r="P110" s="118">
        <v>200</v>
      </c>
      <c r="Q110" s="86">
        <v>5</v>
      </c>
      <c r="R110" s="117">
        <v>3</v>
      </c>
      <c r="S110" s="116">
        <v>503</v>
      </c>
      <c r="T110" s="87" t="s">
        <v>46</v>
      </c>
      <c r="U110" s="115">
        <v>240</v>
      </c>
      <c r="V110" s="114" t="s">
        <v>122</v>
      </c>
      <c r="W110" s="113"/>
      <c r="X110" s="83">
        <v>150</v>
      </c>
      <c r="Y110" s="112"/>
      <c r="Z110" s="84">
        <v>300</v>
      </c>
      <c r="AA110" s="83">
        <v>300</v>
      </c>
      <c r="AB110" s="111" t="s">
        <v>155</v>
      </c>
      <c r="AC110" s="209"/>
      <c r="AD110" s="209"/>
      <c r="AE110" s="209"/>
      <c r="AF110" s="106"/>
      <c r="AG110" s="21"/>
    </row>
    <row r="111" spans="1:33" ht="79.5" thickBot="1" x14ac:dyDescent="0.3">
      <c r="A111" s="121"/>
      <c r="B111" s="155"/>
      <c r="C111" s="154"/>
      <c r="D111" s="154"/>
      <c r="E111" s="165"/>
      <c r="F111" s="218" t="s">
        <v>154</v>
      </c>
      <c r="G111" s="218"/>
      <c r="H111" s="218"/>
      <c r="I111" s="219"/>
      <c r="J111" s="219"/>
      <c r="K111" s="219"/>
      <c r="L111" s="219"/>
      <c r="M111" s="120">
        <v>503</v>
      </c>
      <c r="N111" s="119"/>
      <c r="O111" s="148" t="s">
        <v>153</v>
      </c>
      <c r="P111" s="147">
        <v>200</v>
      </c>
      <c r="Q111" s="146">
        <v>5</v>
      </c>
      <c r="R111" s="145">
        <v>3</v>
      </c>
      <c r="S111" s="116">
        <v>503</v>
      </c>
      <c r="T111" s="144" t="s">
        <v>47</v>
      </c>
      <c r="U111" s="143" t="s">
        <v>5</v>
      </c>
      <c r="V111" s="114" t="s">
        <v>122</v>
      </c>
      <c r="W111" s="113"/>
      <c r="X111" s="141">
        <v>3050</v>
      </c>
      <c r="Y111" s="112"/>
      <c r="Z111" s="142">
        <v>1000</v>
      </c>
      <c r="AA111" s="141">
        <v>1000</v>
      </c>
      <c r="AB111" s="111" t="s">
        <v>150</v>
      </c>
      <c r="AC111" s="213"/>
      <c r="AD111" s="213"/>
      <c r="AE111" s="213"/>
      <c r="AF111" s="106"/>
      <c r="AG111" s="21"/>
    </row>
    <row r="112" spans="1:33" ht="48" thickBot="1" x14ac:dyDescent="0.3">
      <c r="A112" s="121"/>
      <c r="B112" s="152"/>
      <c r="C112" s="151"/>
      <c r="D112" s="151"/>
      <c r="E112" s="164"/>
      <c r="F112" s="150"/>
      <c r="G112" s="150"/>
      <c r="H112" s="149"/>
      <c r="I112" s="214" t="s">
        <v>152</v>
      </c>
      <c r="J112" s="214"/>
      <c r="K112" s="214"/>
      <c r="L112" s="214"/>
      <c r="M112" s="120">
        <v>503</v>
      </c>
      <c r="N112" s="119"/>
      <c r="O112" s="137" t="s">
        <v>151</v>
      </c>
      <c r="P112" s="136">
        <v>200</v>
      </c>
      <c r="Q112" s="135">
        <v>5</v>
      </c>
      <c r="R112" s="134">
        <v>3</v>
      </c>
      <c r="S112" s="116">
        <v>503</v>
      </c>
      <c r="T112" s="133" t="s">
        <v>48</v>
      </c>
      <c r="U112" s="132" t="s">
        <v>5</v>
      </c>
      <c r="V112" s="114" t="s">
        <v>122</v>
      </c>
      <c r="W112" s="113"/>
      <c r="X112" s="130">
        <v>3050</v>
      </c>
      <c r="Y112" s="112"/>
      <c r="Z112" s="131">
        <v>1000</v>
      </c>
      <c r="AA112" s="130">
        <v>1000</v>
      </c>
      <c r="AB112" s="111" t="s">
        <v>150</v>
      </c>
      <c r="AC112" s="213"/>
      <c r="AD112" s="213"/>
      <c r="AE112" s="213"/>
      <c r="AF112" s="106"/>
      <c r="AG112" s="21"/>
    </row>
    <row r="113" spans="1:33" ht="32.25" thickBot="1" x14ac:dyDescent="0.3">
      <c r="A113" s="121"/>
      <c r="B113" s="211">
        <v>200</v>
      </c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120">
        <v>503</v>
      </c>
      <c r="N113" s="119"/>
      <c r="O113" s="129" t="s">
        <v>127</v>
      </c>
      <c r="P113" s="128">
        <v>200</v>
      </c>
      <c r="Q113" s="127">
        <v>5</v>
      </c>
      <c r="R113" s="126">
        <v>3</v>
      </c>
      <c r="S113" s="116">
        <v>503</v>
      </c>
      <c r="T113" s="125" t="s">
        <v>48</v>
      </c>
      <c r="U113" s="124">
        <v>200</v>
      </c>
      <c r="V113" s="114" t="s">
        <v>122</v>
      </c>
      <c r="W113" s="113"/>
      <c r="X113" s="122">
        <v>3050</v>
      </c>
      <c r="Y113" s="112"/>
      <c r="Z113" s="123">
        <v>1000</v>
      </c>
      <c r="AA113" s="122">
        <v>1000</v>
      </c>
      <c r="AB113" s="111" t="s">
        <v>150</v>
      </c>
      <c r="AC113" s="209"/>
      <c r="AD113" s="209"/>
      <c r="AE113" s="209"/>
      <c r="AF113" s="106"/>
      <c r="AG113" s="21"/>
    </row>
    <row r="114" spans="1:33" ht="48" thickBot="1" x14ac:dyDescent="0.3">
      <c r="A114" s="121"/>
      <c r="B114" s="210">
        <v>240</v>
      </c>
      <c r="C114" s="210"/>
      <c r="D114" s="210"/>
      <c r="E114" s="210"/>
      <c r="F114" s="210"/>
      <c r="G114" s="210"/>
      <c r="H114" s="210"/>
      <c r="I114" s="210"/>
      <c r="J114" s="210"/>
      <c r="K114" s="210"/>
      <c r="L114" s="210"/>
      <c r="M114" s="120">
        <v>503</v>
      </c>
      <c r="N114" s="119"/>
      <c r="O114" s="88" t="s">
        <v>14</v>
      </c>
      <c r="P114" s="118">
        <v>200</v>
      </c>
      <c r="Q114" s="86">
        <v>5</v>
      </c>
      <c r="R114" s="117">
        <v>3</v>
      </c>
      <c r="S114" s="116">
        <v>503</v>
      </c>
      <c r="T114" s="87" t="s">
        <v>48</v>
      </c>
      <c r="U114" s="115">
        <v>240</v>
      </c>
      <c r="V114" s="114" t="s">
        <v>122</v>
      </c>
      <c r="W114" s="113"/>
      <c r="X114" s="83">
        <v>3050</v>
      </c>
      <c r="Y114" s="112"/>
      <c r="Z114" s="84">
        <v>1000</v>
      </c>
      <c r="AA114" s="83">
        <v>1000</v>
      </c>
      <c r="AB114" s="111" t="s">
        <v>150</v>
      </c>
      <c r="AC114" s="209"/>
      <c r="AD114" s="209"/>
      <c r="AE114" s="209"/>
      <c r="AF114" s="106"/>
      <c r="AG114" s="21"/>
    </row>
    <row r="115" spans="1:33" ht="95.25" thickBot="1" x14ac:dyDescent="0.3">
      <c r="A115" s="121"/>
      <c r="B115" s="155"/>
      <c r="C115" s="154"/>
      <c r="D115" s="154"/>
      <c r="E115" s="165"/>
      <c r="F115" s="218" t="s">
        <v>149</v>
      </c>
      <c r="G115" s="218"/>
      <c r="H115" s="218"/>
      <c r="I115" s="219"/>
      <c r="J115" s="219"/>
      <c r="K115" s="219"/>
      <c r="L115" s="219"/>
      <c r="M115" s="120">
        <v>503</v>
      </c>
      <c r="N115" s="119"/>
      <c r="O115" s="148" t="s">
        <v>148</v>
      </c>
      <c r="P115" s="147">
        <v>200</v>
      </c>
      <c r="Q115" s="146">
        <v>5</v>
      </c>
      <c r="R115" s="145">
        <v>3</v>
      </c>
      <c r="S115" s="116">
        <v>503</v>
      </c>
      <c r="T115" s="144" t="s">
        <v>49</v>
      </c>
      <c r="U115" s="143" t="s">
        <v>5</v>
      </c>
      <c r="V115" s="114" t="s">
        <v>122</v>
      </c>
      <c r="W115" s="113"/>
      <c r="X115" s="141">
        <v>15591.5</v>
      </c>
      <c r="Y115" s="112"/>
      <c r="Z115" s="142">
        <v>11488.4</v>
      </c>
      <c r="AA115" s="141">
        <v>12708.5</v>
      </c>
      <c r="AB115" s="111" t="s">
        <v>123</v>
      </c>
      <c r="AC115" s="213"/>
      <c r="AD115" s="213"/>
      <c r="AE115" s="213"/>
      <c r="AF115" s="106"/>
      <c r="AG115" s="21"/>
    </row>
    <row r="116" spans="1:33" ht="32.25" thickBot="1" x14ac:dyDescent="0.3">
      <c r="A116" s="121"/>
      <c r="B116" s="152"/>
      <c r="C116" s="151"/>
      <c r="D116" s="151"/>
      <c r="E116" s="164"/>
      <c r="F116" s="150"/>
      <c r="G116" s="150"/>
      <c r="H116" s="149"/>
      <c r="I116" s="214" t="s">
        <v>147</v>
      </c>
      <c r="J116" s="214"/>
      <c r="K116" s="214"/>
      <c r="L116" s="214"/>
      <c r="M116" s="120">
        <v>503</v>
      </c>
      <c r="N116" s="119"/>
      <c r="O116" s="137" t="s">
        <v>146</v>
      </c>
      <c r="P116" s="136">
        <v>200</v>
      </c>
      <c r="Q116" s="135">
        <v>5</v>
      </c>
      <c r="R116" s="134">
        <v>3</v>
      </c>
      <c r="S116" s="116">
        <v>503</v>
      </c>
      <c r="T116" s="133" t="s">
        <v>50</v>
      </c>
      <c r="U116" s="132" t="s">
        <v>5</v>
      </c>
      <c r="V116" s="114" t="s">
        <v>122</v>
      </c>
      <c r="W116" s="113"/>
      <c r="X116" s="130">
        <v>14591.5</v>
      </c>
      <c r="Y116" s="112"/>
      <c r="Z116" s="131">
        <v>11488.4</v>
      </c>
      <c r="AA116" s="130">
        <v>12708.5</v>
      </c>
      <c r="AB116" s="111" t="s">
        <v>145</v>
      </c>
      <c r="AC116" s="213"/>
      <c r="AD116" s="213"/>
      <c r="AE116" s="213"/>
      <c r="AF116" s="106"/>
      <c r="AG116" s="21"/>
    </row>
    <row r="117" spans="1:33" ht="32.25" thickBot="1" x14ac:dyDescent="0.3">
      <c r="A117" s="121"/>
      <c r="B117" s="211">
        <v>200</v>
      </c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120">
        <v>503</v>
      </c>
      <c r="N117" s="119"/>
      <c r="O117" s="129" t="s">
        <v>127</v>
      </c>
      <c r="P117" s="128">
        <v>200</v>
      </c>
      <c r="Q117" s="127">
        <v>5</v>
      </c>
      <c r="R117" s="126">
        <v>3</v>
      </c>
      <c r="S117" s="116">
        <v>503</v>
      </c>
      <c r="T117" s="125" t="s">
        <v>50</v>
      </c>
      <c r="U117" s="124">
        <v>200</v>
      </c>
      <c r="V117" s="114" t="s">
        <v>122</v>
      </c>
      <c r="W117" s="113"/>
      <c r="X117" s="122">
        <v>14591.5</v>
      </c>
      <c r="Y117" s="112"/>
      <c r="Z117" s="123">
        <v>11488.4</v>
      </c>
      <c r="AA117" s="122">
        <v>12708.5</v>
      </c>
      <c r="AB117" s="111" t="s">
        <v>145</v>
      </c>
      <c r="AC117" s="209"/>
      <c r="AD117" s="209"/>
      <c r="AE117" s="209"/>
      <c r="AF117" s="106"/>
      <c r="AG117" s="21"/>
    </row>
    <row r="118" spans="1:33" ht="48" thickBot="1" x14ac:dyDescent="0.3">
      <c r="A118" s="121"/>
      <c r="B118" s="210">
        <v>240</v>
      </c>
      <c r="C118" s="210"/>
      <c r="D118" s="210"/>
      <c r="E118" s="210"/>
      <c r="F118" s="210"/>
      <c r="G118" s="210"/>
      <c r="H118" s="210"/>
      <c r="I118" s="210"/>
      <c r="J118" s="210"/>
      <c r="K118" s="210"/>
      <c r="L118" s="210"/>
      <c r="M118" s="120">
        <v>503</v>
      </c>
      <c r="N118" s="119"/>
      <c r="O118" s="88" t="s">
        <v>14</v>
      </c>
      <c r="P118" s="118">
        <v>200</v>
      </c>
      <c r="Q118" s="86">
        <v>5</v>
      </c>
      <c r="R118" s="117">
        <v>3</v>
      </c>
      <c r="S118" s="116">
        <v>503</v>
      </c>
      <c r="T118" s="87" t="s">
        <v>50</v>
      </c>
      <c r="U118" s="115">
        <v>240</v>
      </c>
      <c r="V118" s="114" t="s">
        <v>122</v>
      </c>
      <c r="W118" s="113"/>
      <c r="X118" s="83">
        <v>14591.5</v>
      </c>
      <c r="Y118" s="112"/>
      <c r="Z118" s="84">
        <v>11488.4</v>
      </c>
      <c r="AA118" s="83">
        <v>12708.5</v>
      </c>
      <c r="AB118" s="111" t="s">
        <v>145</v>
      </c>
      <c r="AC118" s="209"/>
      <c r="AD118" s="209"/>
      <c r="AE118" s="209"/>
      <c r="AF118" s="106"/>
      <c r="AG118" s="21"/>
    </row>
    <row r="119" spans="1:33" ht="32.25" thickBot="1" x14ac:dyDescent="0.3">
      <c r="A119" s="121"/>
      <c r="B119" s="140"/>
      <c r="C119" s="139"/>
      <c r="D119" s="139"/>
      <c r="E119" s="150"/>
      <c r="F119" s="150"/>
      <c r="G119" s="150"/>
      <c r="H119" s="149"/>
      <c r="I119" s="215" t="s">
        <v>144</v>
      </c>
      <c r="J119" s="215"/>
      <c r="K119" s="215"/>
      <c r="L119" s="215"/>
      <c r="M119" s="120">
        <v>503</v>
      </c>
      <c r="N119" s="119"/>
      <c r="O119" s="148" t="s">
        <v>107</v>
      </c>
      <c r="P119" s="147">
        <v>200</v>
      </c>
      <c r="Q119" s="146">
        <v>5</v>
      </c>
      <c r="R119" s="145">
        <v>3</v>
      </c>
      <c r="S119" s="116">
        <v>503</v>
      </c>
      <c r="T119" s="144" t="s">
        <v>116</v>
      </c>
      <c r="U119" s="143" t="s">
        <v>5</v>
      </c>
      <c r="V119" s="114" t="s">
        <v>122</v>
      </c>
      <c r="W119" s="113"/>
      <c r="X119" s="141">
        <v>1000</v>
      </c>
      <c r="Y119" s="112"/>
      <c r="Z119" s="142">
        <v>0</v>
      </c>
      <c r="AA119" s="141">
        <v>0</v>
      </c>
      <c r="AB119" s="111" t="s">
        <v>135</v>
      </c>
      <c r="AC119" s="213"/>
      <c r="AD119" s="213"/>
      <c r="AE119" s="213"/>
      <c r="AF119" s="106"/>
      <c r="AG119" s="21"/>
    </row>
    <row r="120" spans="1:33" ht="32.25" thickBot="1" x14ac:dyDescent="0.3">
      <c r="A120" s="121"/>
      <c r="B120" s="211">
        <v>200</v>
      </c>
      <c r="C120" s="211"/>
      <c r="D120" s="211"/>
      <c r="E120" s="211"/>
      <c r="F120" s="211"/>
      <c r="G120" s="211"/>
      <c r="H120" s="211"/>
      <c r="I120" s="211"/>
      <c r="J120" s="211"/>
      <c r="K120" s="211"/>
      <c r="L120" s="211"/>
      <c r="M120" s="120">
        <v>503</v>
      </c>
      <c r="N120" s="119"/>
      <c r="O120" s="129" t="s">
        <v>127</v>
      </c>
      <c r="P120" s="128">
        <v>200</v>
      </c>
      <c r="Q120" s="127">
        <v>5</v>
      </c>
      <c r="R120" s="126">
        <v>3</v>
      </c>
      <c r="S120" s="116">
        <v>503</v>
      </c>
      <c r="T120" s="125" t="s">
        <v>116</v>
      </c>
      <c r="U120" s="124">
        <v>200</v>
      </c>
      <c r="V120" s="114" t="s">
        <v>122</v>
      </c>
      <c r="W120" s="113"/>
      <c r="X120" s="122">
        <v>1000</v>
      </c>
      <c r="Y120" s="112"/>
      <c r="Z120" s="123">
        <v>0</v>
      </c>
      <c r="AA120" s="122">
        <v>0</v>
      </c>
      <c r="AB120" s="111" t="s">
        <v>135</v>
      </c>
      <c r="AC120" s="209"/>
      <c r="AD120" s="209"/>
      <c r="AE120" s="209"/>
      <c r="AF120" s="106"/>
      <c r="AG120" s="21"/>
    </row>
    <row r="121" spans="1:33" ht="48" thickBot="1" x14ac:dyDescent="0.3">
      <c r="A121" s="121"/>
      <c r="B121" s="210">
        <v>240</v>
      </c>
      <c r="C121" s="210"/>
      <c r="D121" s="210"/>
      <c r="E121" s="210"/>
      <c r="F121" s="210"/>
      <c r="G121" s="210"/>
      <c r="H121" s="210"/>
      <c r="I121" s="210"/>
      <c r="J121" s="210"/>
      <c r="K121" s="210"/>
      <c r="L121" s="210"/>
      <c r="M121" s="120">
        <v>503</v>
      </c>
      <c r="N121" s="119"/>
      <c r="O121" s="88" t="s">
        <v>14</v>
      </c>
      <c r="P121" s="118">
        <v>200</v>
      </c>
      <c r="Q121" s="86">
        <v>5</v>
      </c>
      <c r="R121" s="117">
        <v>3</v>
      </c>
      <c r="S121" s="116">
        <v>503</v>
      </c>
      <c r="T121" s="87" t="s">
        <v>116</v>
      </c>
      <c r="U121" s="115">
        <v>240</v>
      </c>
      <c r="V121" s="114" t="s">
        <v>122</v>
      </c>
      <c r="W121" s="113"/>
      <c r="X121" s="83">
        <v>1000</v>
      </c>
      <c r="Y121" s="112"/>
      <c r="Z121" s="84">
        <v>0</v>
      </c>
      <c r="AA121" s="83">
        <v>0</v>
      </c>
      <c r="AB121" s="111" t="s">
        <v>135</v>
      </c>
      <c r="AC121" s="209"/>
      <c r="AD121" s="209"/>
      <c r="AE121" s="209"/>
      <c r="AF121" s="106"/>
      <c r="AG121" s="21"/>
    </row>
    <row r="122" spans="1:33" ht="16.5" thickBot="1" x14ac:dyDescent="0.3">
      <c r="A122" s="121"/>
      <c r="B122" s="212" t="s">
        <v>143</v>
      </c>
      <c r="C122" s="212"/>
      <c r="D122" s="212"/>
      <c r="E122" s="212"/>
      <c r="F122" s="212"/>
      <c r="G122" s="212"/>
      <c r="H122" s="212"/>
      <c r="I122" s="212"/>
      <c r="J122" s="212"/>
      <c r="K122" s="212"/>
      <c r="L122" s="212"/>
      <c r="M122" s="120">
        <v>801</v>
      </c>
      <c r="N122" s="119"/>
      <c r="O122" s="148" t="s">
        <v>143</v>
      </c>
      <c r="P122" s="147">
        <v>200</v>
      </c>
      <c r="Q122" s="146">
        <v>8</v>
      </c>
      <c r="R122" s="145">
        <v>0</v>
      </c>
      <c r="S122" s="116">
        <v>801</v>
      </c>
      <c r="T122" s="144" t="s">
        <v>5</v>
      </c>
      <c r="U122" s="143" t="s">
        <v>5</v>
      </c>
      <c r="V122" s="114">
        <v>0</v>
      </c>
      <c r="W122" s="113"/>
      <c r="X122" s="141">
        <v>14834.1</v>
      </c>
      <c r="Y122" s="112"/>
      <c r="Z122" s="142">
        <v>15000</v>
      </c>
      <c r="AA122" s="141">
        <v>15000</v>
      </c>
      <c r="AB122" s="111" t="s">
        <v>123</v>
      </c>
      <c r="AC122" s="213"/>
      <c r="AD122" s="213"/>
      <c r="AE122" s="213"/>
      <c r="AF122" s="106"/>
      <c r="AG122" s="21"/>
    </row>
    <row r="123" spans="1:33" ht="16.5" thickBot="1" x14ac:dyDescent="0.3">
      <c r="A123" s="121"/>
      <c r="B123" s="220" t="s">
        <v>51</v>
      </c>
      <c r="C123" s="220"/>
      <c r="D123" s="220"/>
      <c r="E123" s="221"/>
      <c r="F123" s="221"/>
      <c r="G123" s="221"/>
      <c r="H123" s="221"/>
      <c r="I123" s="221"/>
      <c r="J123" s="221"/>
      <c r="K123" s="221"/>
      <c r="L123" s="221"/>
      <c r="M123" s="120">
        <v>801</v>
      </c>
      <c r="N123" s="119"/>
      <c r="O123" s="137" t="s">
        <v>51</v>
      </c>
      <c r="P123" s="136">
        <v>200</v>
      </c>
      <c r="Q123" s="135">
        <v>8</v>
      </c>
      <c r="R123" s="134">
        <v>1</v>
      </c>
      <c r="S123" s="116">
        <v>801</v>
      </c>
      <c r="T123" s="133" t="s">
        <v>5</v>
      </c>
      <c r="U123" s="132" t="s">
        <v>5</v>
      </c>
      <c r="V123" s="114">
        <v>0</v>
      </c>
      <c r="W123" s="113"/>
      <c r="X123" s="130">
        <v>14834.1</v>
      </c>
      <c r="Y123" s="112"/>
      <c r="Z123" s="131">
        <v>15000</v>
      </c>
      <c r="AA123" s="130">
        <v>15000</v>
      </c>
      <c r="AB123" s="111" t="s">
        <v>123</v>
      </c>
      <c r="AC123" s="213"/>
      <c r="AD123" s="213"/>
      <c r="AE123" s="213"/>
      <c r="AF123" s="106"/>
      <c r="AG123" s="21"/>
    </row>
    <row r="124" spans="1:33" ht="63.75" thickBot="1" x14ac:dyDescent="0.3">
      <c r="A124" s="121"/>
      <c r="B124" s="155"/>
      <c r="C124" s="154"/>
      <c r="D124" s="153"/>
      <c r="E124" s="198" t="s">
        <v>142</v>
      </c>
      <c r="F124" s="198"/>
      <c r="G124" s="198"/>
      <c r="H124" s="198"/>
      <c r="I124" s="217"/>
      <c r="J124" s="217"/>
      <c r="K124" s="217"/>
      <c r="L124" s="217"/>
      <c r="M124" s="120">
        <v>801</v>
      </c>
      <c r="N124" s="119"/>
      <c r="O124" s="137" t="s">
        <v>141</v>
      </c>
      <c r="P124" s="136">
        <v>200</v>
      </c>
      <c r="Q124" s="135">
        <v>8</v>
      </c>
      <c r="R124" s="134">
        <v>1</v>
      </c>
      <c r="S124" s="116">
        <v>801</v>
      </c>
      <c r="T124" s="133" t="s">
        <v>52</v>
      </c>
      <c r="U124" s="132" t="s">
        <v>5</v>
      </c>
      <c r="V124" s="114" t="s">
        <v>122</v>
      </c>
      <c r="W124" s="113"/>
      <c r="X124" s="130">
        <v>14834.1</v>
      </c>
      <c r="Y124" s="112"/>
      <c r="Z124" s="131">
        <v>15000</v>
      </c>
      <c r="AA124" s="130">
        <v>15000</v>
      </c>
      <c r="AB124" s="111" t="s">
        <v>123</v>
      </c>
      <c r="AC124" s="213"/>
      <c r="AD124" s="213"/>
      <c r="AE124" s="213"/>
      <c r="AF124" s="106"/>
      <c r="AG124" s="21"/>
    </row>
    <row r="125" spans="1:33" ht="32.25" thickBot="1" x14ac:dyDescent="0.3">
      <c r="A125" s="121"/>
      <c r="B125" s="152"/>
      <c r="C125" s="151"/>
      <c r="D125" s="151"/>
      <c r="E125" s="150"/>
      <c r="F125" s="150"/>
      <c r="G125" s="150"/>
      <c r="H125" s="149"/>
      <c r="I125" s="214" t="s">
        <v>140</v>
      </c>
      <c r="J125" s="214"/>
      <c r="K125" s="214"/>
      <c r="L125" s="214"/>
      <c r="M125" s="120">
        <v>801</v>
      </c>
      <c r="N125" s="119"/>
      <c r="O125" s="137" t="s">
        <v>139</v>
      </c>
      <c r="P125" s="136">
        <v>200</v>
      </c>
      <c r="Q125" s="135">
        <v>8</v>
      </c>
      <c r="R125" s="134">
        <v>1</v>
      </c>
      <c r="S125" s="116">
        <v>801</v>
      </c>
      <c r="T125" s="133" t="s">
        <v>53</v>
      </c>
      <c r="U125" s="132" t="s">
        <v>5</v>
      </c>
      <c r="V125" s="114" t="s">
        <v>122</v>
      </c>
      <c r="W125" s="113"/>
      <c r="X125" s="130">
        <v>13848.4</v>
      </c>
      <c r="Y125" s="112"/>
      <c r="Z125" s="131">
        <v>15000</v>
      </c>
      <c r="AA125" s="130">
        <v>15000</v>
      </c>
      <c r="AB125" s="111" t="s">
        <v>137</v>
      </c>
      <c r="AC125" s="213"/>
      <c r="AD125" s="213"/>
      <c r="AE125" s="213"/>
      <c r="AF125" s="106"/>
      <c r="AG125" s="21"/>
    </row>
    <row r="126" spans="1:33" ht="95.25" thickBot="1" x14ac:dyDescent="0.3">
      <c r="A126" s="121"/>
      <c r="B126" s="211">
        <v>100</v>
      </c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120">
        <v>801</v>
      </c>
      <c r="N126" s="119"/>
      <c r="O126" s="129" t="s">
        <v>11</v>
      </c>
      <c r="P126" s="128">
        <v>200</v>
      </c>
      <c r="Q126" s="127">
        <v>8</v>
      </c>
      <c r="R126" s="126">
        <v>1</v>
      </c>
      <c r="S126" s="116">
        <v>801</v>
      </c>
      <c r="T126" s="125" t="s">
        <v>53</v>
      </c>
      <c r="U126" s="124">
        <v>100</v>
      </c>
      <c r="V126" s="114" t="s">
        <v>122</v>
      </c>
      <c r="W126" s="113"/>
      <c r="X126" s="122">
        <v>6984.7</v>
      </c>
      <c r="Y126" s="112"/>
      <c r="Z126" s="123">
        <v>9487.2999999999993</v>
      </c>
      <c r="AA126" s="122">
        <v>9487.2999999999993</v>
      </c>
      <c r="AB126" s="111" t="s">
        <v>137</v>
      </c>
      <c r="AC126" s="209"/>
      <c r="AD126" s="209"/>
      <c r="AE126" s="209"/>
      <c r="AF126" s="106"/>
      <c r="AG126" s="21"/>
    </row>
    <row r="127" spans="1:33" ht="32.25" thickBot="1" x14ac:dyDescent="0.3">
      <c r="A127" s="121"/>
      <c r="B127" s="210">
        <v>110</v>
      </c>
      <c r="C127" s="210"/>
      <c r="D127" s="210"/>
      <c r="E127" s="210"/>
      <c r="F127" s="210"/>
      <c r="G127" s="210"/>
      <c r="H127" s="210"/>
      <c r="I127" s="210"/>
      <c r="J127" s="210"/>
      <c r="K127" s="210"/>
      <c r="L127" s="210"/>
      <c r="M127" s="120">
        <v>801</v>
      </c>
      <c r="N127" s="119"/>
      <c r="O127" s="88" t="s">
        <v>54</v>
      </c>
      <c r="P127" s="118">
        <v>200</v>
      </c>
      <c r="Q127" s="86">
        <v>8</v>
      </c>
      <c r="R127" s="117">
        <v>1</v>
      </c>
      <c r="S127" s="116">
        <v>801</v>
      </c>
      <c r="T127" s="87" t="s">
        <v>53</v>
      </c>
      <c r="U127" s="115">
        <v>110</v>
      </c>
      <c r="V127" s="114" t="s">
        <v>122</v>
      </c>
      <c r="W127" s="113"/>
      <c r="X127" s="83">
        <v>6984.7</v>
      </c>
      <c r="Y127" s="112"/>
      <c r="Z127" s="84">
        <v>9487.2999999999993</v>
      </c>
      <c r="AA127" s="83">
        <v>9487.2999999999993</v>
      </c>
      <c r="AB127" s="111" t="s">
        <v>137</v>
      </c>
      <c r="AC127" s="209"/>
      <c r="AD127" s="209"/>
      <c r="AE127" s="209"/>
      <c r="AF127" s="106"/>
      <c r="AG127" s="21"/>
    </row>
    <row r="128" spans="1:33" ht="32.25" thickBot="1" x14ac:dyDescent="0.3">
      <c r="A128" s="121"/>
      <c r="B128" s="216">
        <v>200</v>
      </c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120">
        <v>801</v>
      </c>
      <c r="N128" s="119"/>
      <c r="O128" s="163" t="s">
        <v>127</v>
      </c>
      <c r="P128" s="162">
        <v>200</v>
      </c>
      <c r="Q128" s="161">
        <v>8</v>
      </c>
      <c r="R128" s="160">
        <v>1</v>
      </c>
      <c r="S128" s="116">
        <v>801</v>
      </c>
      <c r="T128" s="159" t="s">
        <v>53</v>
      </c>
      <c r="U128" s="158">
        <v>200</v>
      </c>
      <c r="V128" s="114" t="s">
        <v>122</v>
      </c>
      <c r="W128" s="113"/>
      <c r="X128" s="156">
        <v>6850.7</v>
      </c>
      <c r="Y128" s="112"/>
      <c r="Z128" s="157">
        <v>5500.7</v>
      </c>
      <c r="AA128" s="156">
        <v>5500.7</v>
      </c>
      <c r="AB128" s="111" t="s">
        <v>137</v>
      </c>
      <c r="AC128" s="209"/>
      <c r="AD128" s="209"/>
      <c r="AE128" s="209"/>
      <c r="AF128" s="106"/>
      <c r="AG128" s="21"/>
    </row>
    <row r="129" spans="1:33" ht="48" thickBot="1" x14ac:dyDescent="0.3">
      <c r="A129" s="121"/>
      <c r="B129" s="210">
        <v>240</v>
      </c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120">
        <v>801</v>
      </c>
      <c r="N129" s="119"/>
      <c r="O129" s="88" t="s">
        <v>14</v>
      </c>
      <c r="P129" s="118">
        <v>200</v>
      </c>
      <c r="Q129" s="86">
        <v>8</v>
      </c>
      <c r="R129" s="117">
        <v>1</v>
      </c>
      <c r="S129" s="116">
        <v>801</v>
      </c>
      <c r="T129" s="87" t="s">
        <v>53</v>
      </c>
      <c r="U129" s="115">
        <v>240</v>
      </c>
      <c r="V129" s="114" t="s">
        <v>122</v>
      </c>
      <c r="W129" s="113"/>
      <c r="X129" s="83">
        <v>6850.7</v>
      </c>
      <c r="Y129" s="112"/>
      <c r="Z129" s="84">
        <v>5500.7</v>
      </c>
      <c r="AA129" s="83">
        <v>5500.7</v>
      </c>
      <c r="AB129" s="111" t="s">
        <v>137</v>
      </c>
      <c r="AC129" s="209"/>
      <c r="AD129" s="209"/>
      <c r="AE129" s="209"/>
      <c r="AF129" s="106"/>
      <c r="AG129" s="21"/>
    </row>
    <row r="130" spans="1:33" ht="16.5" thickBot="1" x14ac:dyDescent="0.3">
      <c r="A130" s="121"/>
      <c r="B130" s="216">
        <v>800</v>
      </c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120">
        <v>801</v>
      </c>
      <c r="N130" s="119"/>
      <c r="O130" s="163" t="s">
        <v>15</v>
      </c>
      <c r="P130" s="162">
        <v>200</v>
      </c>
      <c r="Q130" s="161">
        <v>8</v>
      </c>
      <c r="R130" s="160">
        <v>1</v>
      </c>
      <c r="S130" s="116">
        <v>801</v>
      </c>
      <c r="T130" s="159" t="s">
        <v>53</v>
      </c>
      <c r="U130" s="158">
        <v>800</v>
      </c>
      <c r="V130" s="114" t="s">
        <v>122</v>
      </c>
      <c r="W130" s="113"/>
      <c r="X130" s="156">
        <v>13</v>
      </c>
      <c r="Y130" s="112"/>
      <c r="Z130" s="157">
        <v>12</v>
      </c>
      <c r="AA130" s="156">
        <v>12</v>
      </c>
      <c r="AB130" s="111" t="s">
        <v>137</v>
      </c>
      <c r="AC130" s="209"/>
      <c r="AD130" s="209"/>
      <c r="AE130" s="209"/>
      <c r="AF130" s="106"/>
      <c r="AG130" s="21"/>
    </row>
    <row r="131" spans="1:33" ht="16.5" thickBot="1" x14ac:dyDescent="0.3">
      <c r="A131" s="121"/>
      <c r="B131" s="210">
        <v>850</v>
      </c>
      <c r="C131" s="210"/>
      <c r="D131" s="210"/>
      <c r="E131" s="210"/>
      <c r="F131" s="210"/>
      <c r="G131" s="210"/>
      <c r="H131" s="210"/>
      <c r="I131" s="210"/>
      <c r="J131" s="210"/>
      <c r="K131" s="210"/>
      <c r="L131" s="210"/>
      <c r="M131" s="120">
        <v>801</v>
      </c>
      <c r="N131" s="119"/>
      <c r="O131" s="88" t="s">
        <v>138</v>
      </c>
      <c r="P131" s="118">
        <v>200</v>
      </c>
      <c r="Q131" s="86">
        <v>8</v>
      </c>
      <c r="R131" s="117">
        <v>1</v>
      </c>
      <c r="S131" s="116">
        <v>801</v>
      </c>
      <c r="T131" s="87" t="s">
        <v>53</v>
      </c>
      <c r="U131" s="115">
        <v>850</v>
      </c>
      <c r="V131" s="114" t="s">
        <v>122</v>
      </c>
      <c r="W131" s="113"/>
      <c r="X131" s="83">
        <v>13</v>
      </c>
      <c r="Y131" s="112"/>
      <c r="Z131" s="84">
        <v>12</v>
      </c>
      <c r="AA131" s="83">
        <v>12</v>
      </c>
      <c r="AB131" s="111" t="s">
        <v>137</v>
      </c>
      <c r="AC131" s="209"/>
      <c r="AD131" s="209"/>
      <c r="AE131" s="209"/>
      <c r="AF131" s="106"/>
      <c r="AG131" s="21"/>
    </row>
    <row r="132" spans="1:33" ht="32.25" thickBot="1" x14ac:dyDescent="0.3">
      <c r="A132" s="121"/>
      <c r="B132" s="140"/>
      <c r="C132" s="139"/>
      <c r="D132" s="139"/>
      <c r="E132" s="150"/>
      <c r="F132" s="150"/>
      <c r="G132" s="150"/>
      <c r="H132" s="149"/>
      <c r="I132" s="215" t="s">
        <v>136</v>
      </c>
      <c r="J132" s="215"/>
      <c r="K132" s="215"/>
      <c r="L132" s="215"/>
      <c r="M132" s="120">
        <v>801</v>
      </c>
      <c r="N132" s="119"/>
      <c r="O132" s="148" t="s">
        <v>107</v>
      </c>
      <c r="P132" s="147">
        <v>200</v>
      </c>
      <c r="Q132" s="146">
        <v>8</v>
      </c>
      <c r="R132" s="145">
        <v>1</v>
      </c>
      <c r="S132" s="116">
        <v>801</v>
      </c>
      <c r="T132" s="144" t="s">
        <v>55</v>
      </c>
      <c r="U132" s="143" t="s">
        <v>5</v>
      </c>
      <c r="V132" s="114" t="s">
        <v>122</v>
      </c>
      <c r="W132" s="113"/>
      <c r="X132" s="141">
        <v>985.7</v>
      </c>
      <c r="Y132" s="112"/>
      <c r="Z132" s="142">
        <v>0</v>
      </c>
      <c r="AA132" s="141">
        <v>0</v>
      </c>
      <c r="AB132" s="111" t="s">
        <v>135</v>
      </c>
      <c r="AC132" s="213"/>
      <c r="AD132" s="213"/>
      <c r="AE132" s="213"/>
      <c r="AF132" s="106"/>
      <c r="AG132" s="21"/>
    </row>
    <row r="133" spans="1:33" ht="95.25" thickBot="1" x14ac:dyDescent="0.3">
      <c r="A133" s="121"/>
      <c r="B133" s="211">
        <v>100</v>
      </c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120">
        <v>801</v>
      </c>
      <c r="N133" s="119"/>
      <c r="O133" s="129" t="s">
        <v>11</v>
      </c>
      <c r="P133" s="128">
        <v>200</v>
      </c>
      <c r="Q133" s="127">
        <v>8</v>
      </c>
      <c r="R133" s="126">
        <v>1</v>
      </c>
      <c r="S133" s="116">
        <v>801</v>
      </c>
      <c r="T133" s="125" t="s">
        <v>55</v>
      </c>
      <c r="U133" s="124">
        <v>100</v>
      </c>
      <c r="V133" s="114" t="s">
        <v>122</v>
      </c>
      <c r="W133" s="113"/>
      <c r="X133" s="122">
        <v>985.7</v>
      </c>
      <c r="Y133" s="112"/>
      <c r="Z133" s="123">
        <v>0</v>
      </c>
      <c r="AA133" s="122">
        <v>0</v>
      </c>
      <c r="AB133" s="111" t="s">
        <v>135</v>
      </c>
      <c r="AC133" s="209"/>
      <c r="AD133" s="209"/>
      <c r="AE133" s="209"/>
      <c r="AF133" s="106"/>
      <c r="AG133" s="21"/>
    </row>
    <row r="134" spans="1:33" ht="32.25" thickBot="1" x14ac:dyDescent="0.3">
      <c r="A134" s="121"/>
      <c r="B134" s="210">
        <v>110</v>
      </c>
      <c r="C134" s="210"/>
      <c r="D134" s="210"/>
      <c r="E134" s="210"/>
      <c r="F134" s="210"/>
      <c r="G134" s="210"/>
      <c r="H134" s="210"/>
      <c r="I134" s="210"/>
      <c r="J134" s="210"/>
      <c r="K134" s="210"/>
      <c r="L134" s="210"/>
      <c r="M134" s="120">
        <v>801</v>
      </c>
      <c r="N134" s="119"/>
      <c r="O134" s="88" t="s">
        <v>54</v>
      </c>
      <c r="P134" s="118">
        <v>200</v>
      </c>
      <c r="Q134" s="86">
        <v>8</v>
      </c>
      <c r="R134" s="117">
        <v>1</v>
      </c>
      <c r="S134" s="116">
        <v>801</v>
      </c>
      <c r="T134" s="87" t="s">
        <v>55</v>
      </c>
      <c r="U134" s="115">
        <v>110</v>
      </c>
      <c r="V134" s="114" t="s">
        <v>122</v>
      </c>
      <c r="W134" s="113"/>
      <c r="X134" s="83">
        <v>985.7</v>
      </c>
      <c r="Y134" s="112"/>
      <c r="Z134" s="84">
        <v>0</v>
      </c>
      <c r="AA134" s="83">
        <v>0</v>
      </c>
      <c r="AB134" s="111" t="s">
        <v>135</v>
      </c>
      <c r="AC134" s="209"/>
      <c r="AD134" s="209"/>
      <c r="AE134" s="209"/>
      <c r="AF134" s="106"/>
      <c r="AG134" s="21"/>
    </row>
    <row r="135" spans="1:33" ht="16.5" thickBot="1" x14ac:dyDescent="0.3">
      <c r="A135" s="121"/>
      <c r="B135" s="212" t="s">
        <v>134</v>
      </c>
      <c r="C135" s="212"/>
      <c r="D135" s="212"/>
      <c r="E135" s="212"/>
      <c r="F135" s="212"/>
      <c r="G135" s="212"/>
      <c r="H135" s="212"/>
      <c r="I135" s="212"/>
      <c r="J135" s="212"/>
      <c r="K135" s="212"/>
      <c r="L135" s="212"/>
      <c r="M135" s="120">
        <v>1001</v>
      </c>
      <c r="N135" s="119"/>
      <c r="O135" s="148" t="s">
        <v>134</v>
      </c>
      <c r="P135" s="147">
        <v>200</v>
      </c>
      <c r="Q135" s="146">
        <v>10</v>
      </c>
      <c r="R135" s="145">
        <v>0</v>
      </c>
      <c r="S135" s="116">
        <v>1001</v>
      </c>
      <c r="T135" s="144" t="s">
        <v>5</v>
      </c>
      <c r="U135" s="143" t="s">
        <v>5</v>
      </c>
      <c r="V135" s="114">
        <v>0</v>
      </c>
      <c r="W135" s="113"/>
      <c r="X135" s="141">
        <v>450.6</v>
      </c>
      <c r="Y135" s="112"/>
      <c r="Z135" s="142">
        <v>450.6</v>
      </c>
      <c r="AA135" s="141">
        <v>450.6</v>
      </c>
      <c r="AB135" s="111" t="s">
        <v>132</v>
      </c>
      <c r="AC135" s="213"/>
      <c r="AD135" s="213"/>
      <c r="AE135" s="213"/>
      <c r="AF135" s="106"/>
      <c r="AG135" s="21"/>
    </row>
    <row r="136" spans="1:33" ht="16.5" thickBot="1" x14ac:dyDescent="0.3">
      <c r="A136" s="121"/>
      <c r="B136" s="220" t="s">
        <v>57</v>
      </c>
      <c r="C136" s="220"/>
      <c r="D136" s="220"/>
      <c r="E136" s="221"/>
      <c r="F136" s="221"/>
      <c r="G136" s="221"/>
      <c r="H136" s="221"/>
      <c r="I136" s="221"/>
      <c r="J136" s="221"/>
      <c r="K136" s="221"/>
      <c r="L136" s="221"/>
      <c r="M136" s="120">
        <v>1001</v>
      </c>
      <c r="N136" s="119"/>
      <c r="O136" s="137" t="s">
        <v>57</v>
      </c>
      <c r="P136" s="136">
        <v>200</v>
      </c>
      <c r="Q136" s="135">
        <v>10</v>
      </c>
      <c r="R136" s="134">
        <v>1</v>
      </c>
      <c r="S136" s="116">
        <v>1001</v>
      </c>
      <c r="T136" s="133" t="s">
        <v>5</v>
      </c>
      <c r="U136" s="132" t="s">
        <v>5</v>
      </c>
      <c r="V136" s="114">
        <v>0</v>
      </c>
      <c r="W136" s="113"/>
      <c r="X136" s="130">
        <v>450.6</v>
      </c>
      <c r="Y136" s="112"/>
      <c r="Z136" s="131">
        <v>450.6</v>
      </c>
      <c r="AA136" s="130">
        <v>450.6</v>
      </c>
      <c r="AB136" s="111" t="s">
        <v>132</v>
      </c>
      <c r="AC136" s="213"/>
      <c r="AD136" s="213"/>
      <c r="AE136" s="213"/>
      <c r="AF136" s="106"/>
      <c r="AG136" s="21"/>
    </row>
    <row r="137" spans="1:33" ht="16.5" thickBot="1" x14ac:dyDescent="0.3">
      <c r="A137" s="121"/>
      <c r="B137" s="155"/>
      <c r="C137" s="154"/>
      <c r="D137" s="153"/>
      <c r="E137" s="198" t="s">
        <v>124</v>
      </c>
      <c r="F137" s="198"/>
      <c r="G137" s="198"/>
      <c r="H137" s="198"/>
      <c r="I137" s="217"/>
      <c r="J137" s="217"/>
      <c r="K137" s="217"/>
      <c r="L137" s="217"/>
      <c r="M137" s="120">
        <v>1001</v>
      </c>
      <c r="N137" s="119"/>
      <c r="O137" s="137" t="s">
        <v>7</v>
      </c>
      <c r="P137" s="136">
        <v>200</v>
      </c>
      <c r="Q137" s="135">
        <v>10</v>
      </c>
      <c r="R137" s="134">
        <v>1</v>
      </c>
      <c r="S137" s="116">
        <v>1001</v>
      </c>
      <c r="T137" s="133" t="s">
        <v>8</v>
      </c>
      <c r="U137" s="132" t="s">
        <v>5</v>
      </c>
      <c r="V137" s="114" t="s">
        <v>122</v>
      </c>
      <c r="W137" s="113"/>
      <c r="X137" s="130">
        <v>450.6</v>
      </c>
      <c r="Y137" s="112"/>
      <c r="Z137" s="131">
        <v>450.6</v>
      </c>
      <c r="AA137" s="130">
        <v>450.6</v>
      </c>
      <c r="AB137" s="111" t="s">
        <v>132</v>
      </c>
      <c r="AC137" s="213"/>
      <c r="AD137" s="213"/>
      <c r="AE137" s="213"/>
      <c r="AF137" s="106"/>
      <c r="AG137" s="21"/>
    </row>
    <row r="138" spans="1:33" ht="48" thickBot="1" x14ac:dyDescent="0.3">
      <c r="A138" s="121"/>
      <c r="B138" s="152"/>
      <c r="C138" s="151"/>
      <c r="D138" s="151"/>
      <c r="E138" s="150"/>
      <c r="F138" s="150"/>
      <c r="G138" s="150"/>
      <c r="H138" s="149"/>
      <c r="I138" s="214" t="s">
        <v>133</v>
      </c>
      <c r="J138" s="214"/>
      <c r="K138" s="214"/>
      <c r="L138" s="214"/>
      <c r="M138" s="120">
        <v>1001</v>
      </c>
      <c r="N138" s="119"/>
      <c r="O138" s="137" t="s">
        <v>58</v>
      </c>
      <c r="P138" s="136">
        <v>200</v>
      </c>
      <c r="Q138" s="135">
        <v>10</v>
      </c>
      <c r="R138" s="134">
        <v>1</v>
      </c>
      <c r="S138" s="116">
        <v>1001</v>
      </c>
      <c r="T138" s="133" t="s">
        <v>93</v>
      </c>
      <c r="U138" s="132" t="s">
        <v>5</v>
      </c>
      <c r="V138" s="114" t="s">
        <v>122</v>
      </c>
      <c r="W138" s="113"/>
      <c r="X138" s="130">
        <v>450.6</v>
      </c>
      <c r="Y138" s="112"/>
      <c r="Z138" s="131">
        <v>450.6</v>
      </c>
      <c r="AA138" s="130">
        <v>450.6</v>
      </c>
      <c r="AB138" s="111" t="s">
        <v>132</v>
      </c>
      <c r="AC138" s="213"/>
      <c r="AD138" s="213"/>
      <c r="AE138" s="213"/>
      <c r="AF138" s="106"/>
      <c r="AG138" s="21"/>
    </row>
    <row r="139" spans="1:33" ht="32.25" thickBot="1" x14ac:dyDescent="0.3">
      <c r="A139" s="121"/>
      <c r="B139" s="211">
        <v>300</v>
      </c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120">
        <v>1001</v>
      </c>
      <c r="N139" s="119"/>
      <c r="O139" s="129" t="s">
        <v>59</v>
      </c>
      <c r="P139" s="128">
        <v>200</v>
      </c>
      <c r="Q139" s="127">
        <v>10</v>
      </c>
      <c r="R139" s="126">
        <v>1</v>
      </c>
      <c r="S139" s="116">
        <v>1001</v>
      </c>
      <c r="T139" s="125" t="s">
        <v>93</v>
      </c>
      <c r="U139" s="124">
        <v>300</v>
      </c>
      <c r="V139" s="114" t="s">
        <v>122</v>
      </c>
      <c r="W139" s="113"/>
      <c r="X139" s="122">
        <v>450.6</v>
      </c>
      <c r="Y139" s="112"/>
      <c r="Z139" s="123">
        <v>450.6</v>
      </c>
      <c r="AA139" s="122">
        <v>450.6</v>
      </c>
      <c r="AB139" s="111" t="s">
        <v>132</v>
      </c>
      <c r="AC139" s="209"/>
      <c r="AD139" s="209"/>
      <c r="AE139" s="209"/>
      <c r="AF139" s="106"/>
      <c r="AG139" s="21"/>
    </row>
    <row r="140" spans="1:33" ht="32.25" thickBot="1" x14ac:dyDescent="0.3">
      <c r="A140" s="121"/>
      <c r="B140" s="210">
        <v>310</v>
      </c>
      <c r="C140" s="210"/>
      <c r="D140" s="210"/>
      <c r="E140" s="210"/>
      <c r="F140" s="210"/>
      <c r="G140" s="210"/>
      <c r="H140" s="210"/>
      <c r="I140" s="210"/>
      <c r="J140" s="210"/>
      <c r="K140" s="210"/>
      <c r="L140" s="210"/>
      <c r="M140" s="120">
        <v>1001</v>
      </c>
      <c r="N140" s="119"/>
      <c r="O140" s="88" t="s">
        <v>115</v>
      </c>
      <c r="P140" s="118">
        <v>200</v>
      </c>
      <c r="Q140" s="86">
        <v>10</v>
      </c>
      <c r="R140" s="117">
        <v>1</v>
      </c>
      <c r="S140" s="116">
        <v>1001</v>
      </c>
      <c r="T140" s="87" t="s">
        <v>93</v>
      </c>
      <c r="U140" s="115">
        <v>310</v>
      </c>
      <c r="V140" s="114" t="s">
        <v>122</v>
      </c>
      <c r="W140" s="113"/>
      <c r="X140" s="83">
        <v>450.6</v>
      </c>
      <c r="Y140" s="112"/>
      <c r="Z140" s="84">
        <v>450.6</v>
      </c>
      <c r="AA140" s="83">
        <v>450.6</v>
      </c>
      <c r="AB140" s="111" t="s">
        <v>132</v>
      </c>
      <c r="AC140" s="209"/>
      <c r="AD140" s="209"/>
      <c r="AE140" s="209"/>
      <c r="AF140" s="106"/>
      <c r="AG140" s="21"/>
    </row>
    <row r="141" spans="1:33" ht="16.5" thickBot="1" x14ac:dyDescent="0.3">
      <c r="A141" s="121"/>
      <c r="B141" s="212" t="s">
        <v>131</v>
      </c>
      <c r="C141" s="212"/>
      <c r="D141" s="212"/>
      <c r="E141" s="212"/>
      <c r="F141" s="212"/>
      <c r="G141" s="212"/>
      <c r="H141" s="212"/>
      <c r="I141" s="212"/>
      <c r="J141" s="212"/>
      <c r="K141" s="212"/>
      <c r="L141" s="212"/>
      <c r="M141" s="120">
        <v>1105</v>
      </c>
      <c r="N141" s="119"/>
      <c r="O141" s="148" t="s">
        <v>131</v>
      </c>
      <c r="P141" s="147">
        <v>200</v>
      </c>
      <c r="Q141" s="146">
        <v>11</v>
      </c>
      <c r="R141" s="145">
        <v>0</v>
      </c>
      <c r="S141" s="116">
        <v>1105</v>
      </c>
      <c r="T141" s="144" t="s">
        <v>5</v>
      </c>
      <c r="U141" s="143" t="s">
        <v>5</v>
      </c>
      <c r="V141" s="114">
        <v>0</v>
      </c>
      <c r="W141" s="113"/>
      <c r="X141" s="141">
        <v>900</v>
      </c>
      <c r="Y141" s="112"/>
      <c r="Z141" s="142">
        <v>900</v>
      </c>
      <c r="AA141" s="141">
        <v>900</v>
      </c>
      <c r="AB141" s="111" t="s">
        <v>126</v>
      </c>
      <c r="AC141" s="213"/>
      <c r="AD141" s="213"/>
      <c r="AE141" s="213"/>
      <c r="AF141" s="106"/>
      <c r="AG141" s="21"/>
    </row>
    <row r="142" spans="1:33" ht="32.25" thickBot="1" x14ac:dyDescent="0.3">
      <c r="A142" s="121"/>
      <c r="B142" s="220" t="s">
        <v>62</v>
      </c>
      <c r="C142" s="220"/>
      <c r="D142" s="220"/>
      <c r="E142" s="221"/>
      <c r="F142" s="221"/>
      <c r="G142" s="221"/>
      <c r="H142" s="221"/>
      <c r="I142" s="221"/>
      <c r="J142" s="221"/>
      <c r="K142" s="221"/>
      <c r="L142" s="221"/>
      <c r="M142" s="120">
        <v>1105</v>
      </c>
      <c r="N142" s="119"/>
      <c r="O142" s="137" t="s">
        <v>62</v>
      </c>
      <c r="P142" s="136">
        <v>200</v>
      </c>
      <c r="Q142" s="135">
        <v>11</v>
      </c>
      <c r="R142" s="134">
        <v>5</v>
      </c>
      <c r="S142" s="116">
        <v>1105</v>
      </c>
      <c r="T142" s="133" t="s">
        <v>5</v>
      </c>
      <c r="U142" s="132" t="s">
        <v>5</v>
      </c>
      <c r="V142" s="114">
        <v>0</v>
      </c>
      <c r="W142" s="113"/>
      <c r="X142" s="130">
        <v>900</v>
      </c>
      <c r="Y142" s="112"/>
      <c r="Z142" s="131">
        <v>900</v>
      </c>
      <c r="AA142" s="130">
        <v>900</v>
      </c>
      <c r="AB142" s="111" t="s">
        <v>126</v>
      </c>
      <c r="AC142" s="213"/>
      <c r="AD142" s="213"/>
      <c r="AE142" s="213"/>
      <c r="AF142" s="106"/>
      <c r="AG142" s="21"/>
    </row>
    <row r="143" spans="1:33" ht="79.5" thickBot="1" x14ac:dyDescent="0.3">
      <c r="A143" s="121"/>
      <c r="B143" s="155"/>
      <c r="C143" s="154"/>
      <c r="D143" s="153"/>
      <c r="E143" s="198" t="s">
        <v>130</v>
      </c>
      <c r="F143" s="198"/>
      <c r="G143" s="198"/>
      <c r="H143" s="198"/>
      <c r="I143" s="217"/>
      <c r="J143" s="217"/>
      <c r="K143" s="217"/>
      <c r="L143" s="217"/>
      <c r="M143" s="120">
        <v>1105</v>
      </c>
      <c r="N143" s="119"/>
      <c r="O143" s="137" t="s">
        <v>114</v>
      </c>
      <c r="P143" s="136">
        <v>200</v>
      </c>
      <c r="Q143" s="135">
        <v>11</v>
      </c>
      <c r="R143" s="134">
        <v>5</v>
      </c>
      <c r="S143" s="116">
        <v>1105</v>
      </c>
      <c r="T143" s="133" t="s">
        <v>60</v>
      </c>
      <c r="U143" s="132" t="s">
        <v>5</v>
      </c>
      <c r="V143" s="114" t="s">
        <v>122</v>
      </c>
      <c r="W143" s="113"/>
      <c r="X143" s="130">
        <v>900</v>
      </c>
      <c r="Y143" s="112"/>
      <c r="Z143" s="131">
        <v>900</v>
      </c>
      <c r="AA143" s="130">
        <v>900</v>
      </c>
      <c r="AB143" s="111" t="s">
        <v>126</v>
      </c>
      <c r="AC143" s="213"/>
      <c r="AD143" s="213"/>
      <c r="AE143" s="213"/>
      <c r="AF143" s="106"/>
      <c r="AG143" s="21"/>
    </row>
    <row r="144" spans="1:33" ht="32.25" thickBot="1" x14ac:dyDescent="0.3">
      <c r="A144" s="121"/>
      <c r="B144" s="152"/>
      <c r="C144" s="151"/>
      <c r="D144" s="151"/>
      <c r="E144" s="150"/>
      <c r="F144" s="150"/>
      <c r="G144" s="150"/>
      <c r="H144" s="149"/>
      <c r="I144" s="214" t="s">
        <v>129</v>
      </c>
      <c r="J144" s="214"/>
      <c r="K144" s="214"/>
      <c r="L144" s="214"/>
      <c r="M144" s="120">
        <v>1105</v>
      </c>
      <c r="N144" s="119"/>
      <c r="O144" s="137" t="s">
        <v>128</v>
      </c>
      <c r="P144" s="136">
        <v>200</v>
      </c>
      <c r="Q144" s="135">
        <v>11</v>
      </c>
      <c r="R144" s="134">
        <v>5</v>
      </c>
      <c r="S144" s="116">
        <v>1105</v>
      </c>
      <c r="T144" s="133" t="s">
        <v>61</v>
      </c>
      <c r="U144" s="132" t="s">
        <v>5</v>
      </c>
      <c r="V144" s="114" t="s">
        <v>122</v>
      </c>
      <c r="W144" s="113"/>
      <c r="X144" s="130">
        <v>900</v>
      </c>
      <c r="Y144" s="112"/>
      <c r="Z144" s="131">
        <v>900</v>
      </c>
      <c r="AA144" s="130">
        <v>900</v>
      </c>
      <c r="AB144" s="111" t="s">
        <v>126</v>
      </c>
      <c r="AC144" s="213"/>
      <c r="AD144" s="213"/>
      <c r="AE144" s="213"/>
      <c r="AF144" s="106"/>
      <c r="AG144" s="21"/>
    </row>
    <row r="145" spans="1:33" ht="32.25" thickBot="1" x14ac:dyDescent="0.3">
      <c r="A145" s="121"/>
      <c r="B145" s="211">
        <v>200</v>
      </c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120">
        <v>1105</v>
      </c>
      <c r="N145" s="119"/>
      <c r="O145" s="129" t="s">
        <v>127</v>
      </c>
      <c r="P145" s="128">
        <v>200</v>
      </c>
      <c r="Q145" s="127">
        <v>11</v>
      </c>
      <c r="R145" s="126">
        <v>5</v>
      </c>
      <c r="S145" s="116">
        <v>1105</v>
      </c>
      <c r="T145" s="125" t="s">
        <v>61</v>
      </c>
      <c r="U145" s="124">
        <v>200</v>
      </c>
      <c r="V145" s="114" t="s">
        <v>122</v>
      </c>
      <c r="W145" s="113"/>
      <c r="X145" s="122">
        <v>900</v>
      </c>
      <c r="Y145" s="112"/>
      <c r="Z145" s="123">
        <v>900</v>
      </c>
      <c r="AA145" s="122">
        <v>900</v>
      </c>
      <c r="AB145" s="111" t="s">
        <v>126</v>
      </c>
      <c r="AC145" s="209"/>
      <c r="AD145" s="209"/>
      <c r="AE145" s="209"/>
      <c r="AF145" s="106"/>
      <c r="AG145" s="21"/>
    </row>
    <row r="146" spans="1:33" ht="48" thickBot="1" x14ac:dyDescent="0.3">
      <c r="A146" s="121"/>
      <c r="B146" s="210">
        <v>240</v>
      </c>
      <c r="C146" s="210"/>
      <c r="D146" s="210"/>
      <c r="E146" s="210"/>
      <c r="F146" s="210"/>
      <c r="G146" s="210"/>
      <c r="H146" s="210"/>
      <c r="I146" s="210"/>
      <c r="J146" s="210"/>
      <c r="K146" s="210"/>
      <c r="L146" s="210"/>
      <c r="M146" s="120">
        <v>1105</v>
      </c>
      <c r="N146" s="119"/>
      <c r="O146" s="88" t="s">
        <v>14</v>
      </c>
      <c r="P146" s="118">
        <v>200</v>
      </c>
      <c r="Q146" s="86">
        <v>11</v>
      </c>
      <c r="R146" s="117">
        <v>5</v>
      </c>
      <c r="S146" s="116">
        <v>1105</v>
      </c>
      <c r="T146" s="87" t="s">
        <v>61</v>
      </c>
      <c r="U146" s="115">
        <v>240</v>
      </c>
      <c r="V146" s="114" t="s">
        <v>122</v>
      </c>
      <c r="W146" s="113"/>
      <c r="X146" s="83">
        <v>900</v>
      </c>
      <c r="Y146" s="112"/>
      <c r="Z146" s="84">
        <v>900</v>
      </c>
      <c r="AA146" s="83">
        <v>900</v>
      </c>
      <c r="AB146" s="111" t="s">
        <v>126</v>
      </c>
      <c r="AC146" s="209"/>
      <c r="AD146" s="209"/>
      <c r="AE146" s="209"/>
      <c r="AF146" s="106"/>
      <c r="AG146" s="21"/>
    </row>
    <row r="147" spans="1:33" ht="16.5" thickBot="1" x14ac:dyDescent="0.3">
      <c r="A147" s="121"/>
      <c r="B147" s="212" t="s">
        <v>125</v>
      </c>
      <c r="C147" s="212"/>
      <c r="D147" s="212"/>
      <c r="E147" s="212"/>
      <c r="F147" s="212"/>
      <c r="G147" s="212"/>
      <c r="H147" s="212"/>
      <c r="I147" s="212"/>
      <c r="J147" s="212"/>
      <c r="K147" s="212"/>
      <c r="L147" s="212"/>
      <c r="M147" s="120">
        <v>9999</v>
      </c>
      <c r="N147" s="119"/>
      <c r="O147" s="148" t="s">
        <v>125</v>
      </c>
      <c r="P147" s="147">
        <v>200</v>
      </c>
      <c r="Q147" s="146">
        <v>99</v>
      </c>
      <c r="R147" s="145">
        <v>0</v>
      </c>
      <c r="S147" s="116">
        <v>9999</v>
      </c>
      <c r="T147" s="144" t="s">
        <v>5</v>
      </c>
      <c r="U147" s="143" t="s">
        <v>5</v>
      </c>
      <c r="V147" s="114">
        <v>0</v>
      </c>
      <c r="W147" s="113"/>
      <c r="X147" s="141">
        <v>0</v>
      </c>
      <c r="Y147" s="112"/>
      <c r="Z147" s="142">
        <v>1574</v>
      </c>
      <c r="AA147" s="141">
        <v>3278.2</v>
      </c>
      <c r="AB147" s="111" t="s">
        <v>123</v>
      </c>
      <c r="AC147" s="213"/>
      <c r="AD147" s="213"/>
      <c r="AE147" s="213"/>
      <c r="AF147" s="106"/>
      <c r="AG147" s="21"/>
    </row>
    <row r="148" spans="1:33" ht="16.5" thickBot="1" x14ac:dyDescent="0.3">
      <c r="A148" s="121"/>
      <c r="B148" s="220" t="s">
        <v>125</v>
      </c>
      <c r="C148" s="220"/>
      <c r="D148" s="220"/>
      <c r="E148" s="221"/>
      <c r="F148" s="221"/>
      <c r="G148" s="221"/>
      <c r="H148" s="221"/>
      <c r="I148" s="221"/>
      <c r="J148" s="221"/>
      <c r="K148" s="221"/>
      <c r="L148" s="221"/>
      <c r="M148" s="120">
        <v>9999</v>
      </c>
      <c r="N148" s="119"/>
      <c r="O148" s="137" t="s">
        <v>125</v>
      </c>
      <c r="P148" s="136">
        <v>200</v>
      </c>
      <c r="Q148" s="135">
        <v>99</v>
      </c>
      <c r="R148" s="134">
        <v>99</v>
      </c>
      <c r="S148" s="116">
        <v>9999</v>
      </c>
      <c r="T148" s="133" t="s">
        <v>5</v>
      </c>
      <c r="U148" s="132" t="s">
        <v>5</v>
      </c>
      <c r="V148" s="114">
        <v>0</v>
      </c>
      <c r="W148" s="113"/>
      <c r="X148" s="130">
        <v>0</v>
      </c>
      <c r="Y148" s="112"/>
      <c r="Z148" s="131">
        <v>1574</v>
      </c>
      <c r="AA148" s="130">
        <v>3278.2</v>
      </c>
      <c r="AB148" s="111" t="s">
        <v>123</v>
      </c>
      <c r="AC148" s="213"/>
      <c r="AD148" s="213"/>
      <c r="AE148" s="213"/>
      <c r="AF148" s="106"/>
      <c r="AG148" s="21"/>
    </row>
    <row r="149" spans="1:33" ht="16.5" thickBot="1" x14ac:dyDescent="0.3">
      <c r="A149" s="121"/>
      <c r="B149" s="140"/>
      <c r="C149" s="139"/>
      <c r="D149" s="138"/>
      <c r="E149" s="217" t="s">
        <v>124</v>
      </c>
      <c r="F149" s="217"/>
      <c r="G149" s="217"/>
      <c r="H149" s="217"/>
      <c r="I149" s="217"/>
      <c r="J149" s="217"/>
      <c r="K149" s="217"/>
      <c r="L149" s="217"/>
      <c r="M149" s="120">
        <v>9999</v>
      </c>
      <c r="N149" s="119"/>
      <c r="O149" s="137" t="s">
        <v>7</v>
      </c>
      <c r="P149" s="136">
        <v>200</v>
      </c>
      <c r="Q149" s="135">
        <v>99</v>
      </c>
      <c r="R149" s="134">
        <v>99</v>
      </c>
      <c r="S149" s="116">
        <v>9999</v>
      </c>
      <c r="T149" s="133" t="s">
        <v>8</v>
      </c>
      <c r="U149" s="132" t="s">
        <v>5</v>
      </c>
      <c r="V149" s="114" t="s">
        <v>122</v>
      </c>
      <c r="W149" s="113"/>
      <c r="X149" s="130">
        <v>0</v>
      </c>
      <c r="Y149" s="112"/>
      <c r="Z149" s="131">
        <v>1574</v>
      </c>
      <c r="AA149" s="130">
        <v>3278.2</v>
      </c>
      <c r="AB149" s="111" t="s">
        <v>123</v>
      </c>
      <c r="AC149" s="213"/>
      <c r="AD149" s="213"/>
      <c r="AE149" s="213"/>
      <c r="AF149" s="106"/>
      <c r="AG149" s="21"/>
    </row>
    <row r="150" spans="1:33" ht="16.5" thickBot="1" x14ac:dyDescent="0.3">
      <c r="A150" s="121"/>
      <c r="B150" s="211">
        <v>900</v>
      </c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120">
        <v>9999</v>
      </c>
      <c r="N150" s="119"/>
      <c r="O150" s="129" t="s">
        <v>63</v>
      </c>
      <c r="P150" s="128">
        <v>200</v>
      </c>
      <c r="Q150" s="127">
        <v>99</v>
      </c>
      <c r="R150" s="126">
        <v>99</v>
      </c>
      <c r="S150" s="116">
        <v>9999</v>
      </c>
      <c r="T150" s="125" t="s">
        <v>8</v>
      </c>
      <c r="U150" s="124">
        <v>900</v>
      </c>
      <c r="V150" s="114" t="s">
        <v>122</v>
      </c>
      <c r="W150" s="113"/>
      <c r="X150" s="122">
        <v>0</v>
      </c>
      <c r="Y150" s="112"/>
      <c r="Z150" s="123">
        <v>1574</v>
      </c>
      <c r="AA150" s="122">
        <v>3278.2</v>
      </c>
      <c r="AB150" s="111" t="s">
        <v>123</v>
      </c>
      <c r="AC150" s="209"/>
      <c r="AD150" s="209"/>
      <c r="AE150" s="209"/>
      <c r="AF150" s="106"/>
      <c r="AG150" s="21"/>
    </row>
    <row r="151" spans="1:33" ht="16.5" thickBot="1" x14ac:dyDescent="0.3">
      <c r="A151" s="121"/>
      <c r="B151" s="210">
        <v>990</v>
      </c>
      <c r="C151" s="210"/>
      <c r="D151" s="210"/>
      <c r="E151" s="210"/>
      <c r="F151" s="210"/>
      <c r="G151" s="210"/>
      <c r="H151" s="210"/>
      <c r="I151" s="210"/>
      <c r="J151" s="210"/>
      <c r="K151" s="210"/>
      <c r="L151" s="210"/>
      <c r="M151" s="120">
        <v>9999</v>
      </c>
      <c r="N151" s="119"/>
      <c r="O151" s="88" t="s">
        <v>63</v>
      </c>
      <c r="P151" s="118">
        <v>200</v>
      </c>
      <c r="Q151" s="86">
        <v>99</v>
      </c>
      <c r="R151" s="117">
        <v>99</v>
      </c>
      <c r="S151" s="116">
        <v>9999</v>
      </c>
      <c r="T151" s="87" t="s">
        <v>8</v>
      </c>
      <c r="U151" s="115">
        <v>990</v>
      </c>
      <c r="V151" s="114" t="s">
        <v>122</v>
      </c>
      <c r="W151" s="113"/>
      <c r="X151" s="83">
        <v>0</v>
      </c>
      <c r="Y151" s="112"/>
      <c r="Z151" s="84">
        <v>1574</v>
      </c>
      <c r="AA151" s="83">
        <v>3278.2</v>
      </c>
      <c r="AB151" s="111" t="s">
        <v>123</v>
      </c>
      <c r="AC151" s="209"/>
      <c r="AD151" s="209"/>
      <c r="AE151" s="209"/>
      <c r="AF151" s="106"/>
      <c r="AG151" s="21"/>
    </row>
    <row r="152" spans="1:33" ht="15.75" x14ac:dyDescent="0.25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94" t="s">
        <v>64</v>
      </c>
      <c r="P152" s="109"/>
      <c r="Q152" s="110"/>
      <c r="R152" s="109"/>
      <c r="S152" s="110"/>
      <c r="T152" s="109"/>
      <c r="U152" s="108"/>
      <c r="V152" s="76"/>
      <c r="W152" s="76"/>
      <c r="X152" s="107">
        <v>126461.3</v>
      </c>
      <c r="Y152" s="107"/>
      <c r="Z152" s="107">
        <v>63322.7</v>
      </c>
      <c r="AA152" s="107">
        <v>65941.3</v>
      </c>
      <c r="AB152" s="21"/>
      <c r="AC152" s="21"/>
      <c r="AD152" s="21"/>
      <c r="AE152" s="21"/>
      <c r="AF152" s="21"/>
      <c r="AG152" s="21"/>
    </row>
  </sheetData>
  <mergeCells count="294">
    <mergeCell ref="O5:AA6"/>
    <mergeCell ref="T10:T11"/>
    <mergeCell ref="U10:U11"/>
    <mergeCell ref="V10:V11"/>
    <mergeCell ref="W10:W11"/>
    <mergeCell ref="S10:S11"/>
    <mergeCell ref="X10:X11"/>
    <mergeCell ref="Z10:Z11"/>
    <mergeCell ref="O10:O11"/>
    <mergeCell ref="P10:P11"/>
    <mergeCell ref="B15:L15"/>
    <mergeCell ref="AC15:AE15"/>
    <mergeCell ref="B20:L20"/>
    <mergeCell ref="AC20:AE20"/>
    <mergeCell ref="B36:L36"/>
    <mergeCell ref="Q10:Q11"/>
    <mergeCell ref="R10:R11"/>
    <mergeCell ref="AA10:AA11"/>
    <mergeCell ref="B13:L13"/>
    <mergeCell ref="AC13:AE13"/>
    <mergeCell ref="B14:L14"/>
    <mergeCell ref="AC14:AE14"/>
    <mergeCell ref="I17:L17"/>
    <mergeCell ref="AC17:AE17"/>
    <mergeCell ref="I22:L22"/>
    <mergeCell ref="AC22:AE22"/>
    <mergeCell ref="I25:L25"/>
    <mergeCell ref="AC42:AE42"/>
    <mergeCell ref="B56:L56"/>
    <mergeCell ref="AC56:AE56"/>
    <mergeCell ref="B46:L46"/>
    <mergeCell ref="AC46:AE46"/>
    <mergeCell ref="E42:L42"/>
    <mergeCell ref="E72:L72"/>
    <mergeCell ref="AC72:AE72"/>
    <mergeCell ref="G73:L73"/>
    <mergeCell ref="AC73:AE73"/>
    <mergeCell ref="G85:L85"/>
    <mergeCell ref="AC85:AE85"/>
    <mergeCell ref="I79:L79"/>
    <mergeCell ref="AC79:AE79"/>
    <mergeCell ref="I82:L82"/>
    <mergeCell ref="AC82:AE82"/>
    <mergeCell ref="B83:L83"/>
    <mergeCell ref="AC83:AE83"/>
    <mergeCell ref="B81:L81"/>
    <mergeCell ref="AC81:AE81"/>
    <mergeCell ref="AC78:AE78"/>
    <mergeCell ref="B75:L75"/>
    <mergeCell ref="AC75:AE75"/>
    <mergeCell ref="B77:L77"/>
    <mergeCell ref="AC77:AE77"/>
    <mergeCell ref="B80:L80"/>
    <mergeCell ref="AC68:AE68"/>
    <mergeCell ref="E91:L91"/>
    <mergeCell ref="AC91:AE91"/>
    <mergeCell ref="E95:L95"/>
    <mergeCell ref="B142:L142"/>
    <mergeCell ref="AC142:AE142"/>
    <mergeCell ref="AC122:AE122"/>
    <mergeCell ref="B135:L135"/>
    <mergeCell ref="AC135:AE135"/>
    <mergeCell ref="AC108:AE108"/>
    <mergeCell ref="E124:L124"/>
    <mergeCell ref="B68:L68"/>
    <mergeCell ref="AC95:AE95"/>
    <mergeCell ref="B90:L90"/>
    <mergeCell ref="AC90:AE90"/>
    <mergeCell ref="B99:L99"/>
    <mergeCell ref="AC99:AE99"/>
    <mergeCell ref="B123:L123"/>
    <mergeCell ref="AC123:AE123"/>
    <mergeCell ref="B141:L141"/>
    <mergeCell ref="AC141:AE141"/>
    <mergeCell ref="B136:L136"/>
    <mergeCell ref="AC136:AE136"/>
    <mergeCell ref="I125:L125"/>
    <mergeCell ref="E16:L16"/>
    <mergeCell ref="AC16:AE16"/>
    <mergeCell ref="E21:L21"/>
    <mergeCell ref="AC21:AE21"/>
    <mergeCell ref="E37:L37"/>
    <mergeCell ref="I108:L108"/>
    <mergeCell ref="B60:L60"/>
    <mergeCell ref="B63:L63"/>
    <mergeCell ref="AC63:AE63"/>
    <mergeCell ref="B69:L69"/>
    <mergeCell ref="AC69:AE69"/>
    <mergeCell ref="I67:L67"/>
    <mergeCell ref="AC67:AE67"/>
    <mergeCell ref="B64:L64"/>
    <mergeCell ref="AC64:AE64"/>
    <mergeCell ref="B57:L57"/>
    <mergeCell ref="AC57:AE57"/>
    <mergeCell ref="B65:L65"/>
    <mergeCell ref="AC65:AE65"/>
    <mergeCell ref="B71:L71"/>
    <mergeCell ref="AC71:AE71"/>
    <mergeCell ref="AC60:AE60"/>
    <mergeCell ref="B62:L62"/>
    <mergeCell ref="AC62:AE62"/>
    <mergeCell ref="E149:L149"/>
    <mergeCell ref="AC149:AE149"/>
    <mergeCell ref="F101:L101"/>
    <mergeCell ref="AC101:AE101"/>
    <mergeCell ref="F107:L107"/>
    <mergeCell ref="AC107:AE107"/>
    <mergeCell ref="F111:L111"/>
    <mergeCell ref="AC111:AE111"/>
    <mergeCell ref="AC124:AE124"/>
    <mergeCell ref="E137:L137"/>
    <mergeCell ref="AC137:AE137"/>
    <mergeCell ref="F115:L115"/>
    <mergeCell ref="AC115:AE115"/>
    <mergeCell ref="B122:L122"/>
    <mergeCell ref="B126:L126"/>
    <mergeCell ref="AC126:AE126"/>
    <mergeCell ref="B128:L128"/>
    <mergeCell ref="AC128:AE128"/>
    <mergeCell ref="B148:L148"/>
    <mergeCell ref="AC148:AE148"/>
    <mergeCell ref="B147:L147"/>
    <mergeCell ref="AC147:AE147"/>
    <mergeCell ref="AC125:AE125"/>
    <mergeCell ref="B133:L133"/>
    <mergeCell ref="B105:L105"/>
    <mergeCell ref="I144:L144"/>
    <mergeCell ref="AC144:AE144"/>
    <mergeCell ref="B140:L140"/>
    <mergeCell ref="AC140:AE140"/>
    <mergeCell ref="I112:L112"/>
    <mergeCell ref="AC112:AE112"/>
    <mergeCell ref="I116:L116"/>
    <mergeCell ref="AC116:AE116"/>
    <mergeCell ref="I119:L119"/>
    <mergeCell ref="AC119:AE119"/>
    <mergeCell ref="E143:L143"/>
    <mergeCell ref="AC143:AE143"/>
    <mergeCell ref="AC133:AE133"/>
    <mergeCell ref="B139:L139"/>
    <mergeCell ref="AC139:AE139"/>
    <mergeCell ref="B18:L18"/>
    <mergeCell ref="AC18:AE18"/>
    <mergeCell ref="B23:L23"/>
    <mergeCell ref="AC23:AE23"/>
    <mergeCell ref="B26:L26"/>
    <mergeCell ref="AC26:AE26"/>
    <mergeCell ref="B28:L28"/>
    <mergeCell ref="AC28:AE28"/>
    <mergeCell ref="AC43:AE43"/>
    <mergeCell ref="B39:L39"/>
    <mergeCell ref="AC39:AE39"/>
    <mergeCell ref="B35:L35"/>
    <mergeCell ref="AC35:AE35"/>
    <mergeCell ref="B34:L34"/>
    <mergeCell ref="AC34:AE34"/>
    <mergeCell ref="AC25:AE25"/>
    <mergeCell ref="I30:L30"/>
    <mergeCell ref="AC30:AE30"/>
    <mergeCell ref="I33:L33"/>
    <mergeCell ref="AC33:AE33"/>
    <mergeCell ref="I38:L38"/>
    <mergeCell ref="AC38:AE38"/>
    <mergeCell ref="I43:L43"/>
    <mergeCell ref="AC36:AE36"/>
    <mergeCell ref="B44:L44"/>
    <mergeCell ref="AC44:AE44"/>
    <mergeCell ref="B49:L49"/>
    <mergeCell ref="AC49:AE49"/>
    <mergeCell ref="B52:L52"/>
    <mergeCell ref="B31:L31"/>
    <mergeCell ref="AC31:AE31"/>
    <mergeCell ref="B29:L29"/>
    <mergeCell ref="AC29:AE29"/>
    <mergeCell ref="AC52:AE52"/>
    <mergeCell ref="AC51:AE51"/>
    <mergeCell ref="B32:L32"/>
    <mergeCell ref="AC32:AE32"/>
    <mergeCell ref="E47:L47"/>
    <mergeCell ref="AC47:AE47"/>
    <mergeCell ref="I48:L48"/>
    <mergeCell ref="B41:L41"/>
    <mergeCell ref="AC37:AE37"/>
    <mergeCell ref="I51:L51"/>
    <mergeCell ref="I96:L96"/>
    <mergeCell ref="AC96:AE96"/>
    <mergeCell ref="I102:L102"/>
    <mergeCell ref="B120:L120"/>
    <mergeCell ref="AC120:AE120"/>
    <mergeCell ref="AC113:AE113"/>
    <mergeCell ref="B117:L117"/>
    <mergeCell ref="AC117:AE117"/>
    <mergeCell ref="AC105:AE105"/>
    <mergeCell ref="B104:L104"/>
    <mergeCell ref="AC104:AE104"/>
    <mergeCell ref="B103:L103"/>
    <mergeCell ref="AC103:AE103"/>
    <mergeCell ref="B97:L97"/>
    <mergeCell ref="AC97:AE97"/>
    <mergeCell ref="B109:L109"/>
    <mergeCell ref="AC109:AE109"/>
    <mergeCell ref="B106:L106"/>
    <mergeCell ref="AC106:AE106"/>
    <mergeCell ref="AC102:AE102"/>
    <mergeCell ref="B98:L98"/>
    <mergeCell ref="AC98:AE98"/>
    <mergeCell ref="E100:L100"/>
    <mergeCell ref="AC100:AE100"/>
    <mergeCell ref="B45:L45"/>
    <mergeCell ref="AC45:AE45"/>
    <mergeCell ref="B50:L50"/>
    <mergeCell ref="AC50:AE50"/>
    <mergeCell ref="AC48:AE48"/>
    <mergeCell ref="AC41:AE41"/>
    <mergeCell ref="B150:L150"/>
    <mergeCell ref="AC150:AE150"/>
    <mergeCell ref="B19:L19"/>
    <mergeCell ref="AC19:AE19"/>
    <mergeCell ref="B24:L24"/>
    <mergeCell ref="AC24:AE24"/>
    <mergeCell ref="B27:L27"/>
    <mergeCell ref="AC27:AE27"/>
    <mergeCell ref="B40:L40"/>
    <mergeCell ref="AC40:AE40"/>
    <mergeCell ref="I132:L132"/>
    <mergeCell ref="AC132:AE132"/>
    <mergeCell ref="I138:L138"/>
    <mergeCell ref="AC138:AE138"/>
    <mergeCell ref="B145:L145"/>
    <mergeCell ref="AC145:AE145"/>
    <mergeCell ref="B121:L121"/>
    <mergeCell ref="AC121:AE121"/>
    <mergeCell ref="B93:L93"/>
    <mergeCell ref="AC93:AE93"/>
    <mergeCell ref="AC53:AE53"/>
    <mergeCell ref="B55:L55"/>
    <mergeCell ref="AC55:AE55"/>
    <mergeCell ref="B61:L61"/>
    <mergeCell ref="AC61:AE61"/>
    <mergeCell ref="AC74:AE74"/>
    <mergeCell ref="I74:L74"/>
    <mergeCell ref="I92:L92"/>
    <mergeCell ref="AC92:AE92"/>
    <mergeCell ref="B76:L76"/>
    <mergeCell ref="AC76:AE76"/>
    <mergeCell ref="I59:L59"/>
    <mergeCell ref="AC59:AE59"/>
    <mergeCell ref="E58:L58"/>
    <mergeCell ref="AC58:AE58"/>
    <mergeCell ref="E66:L66"/>
    <mergeCell ref="AC66:AE66"/>
    <mergeCell ref="B54:L54"/>
    <mergeCell ref="AC54:AE54"/>
    <mergeCell ref="B53:L53"/>
    <mergeCell ref="B70:L70"/>
    <mergeCell ref="AC70:AE70"/>
    <mergeCell ref="X2:AA2"/>
    <mergeCell ref="X3:AA3"/>
    <mergeCell ref="X4:AA4"/>
    <mergeCell ref="B146:L146"/>
    <mergeCell ref="AC146:AE146"/>
    <mergeCell ref="B151:L151"/>
    <mergeCell ref="AC151:AE151"/>
    <mergeCell ref="B129:L129"/>
    <mergeCell ref="AC129:AE129"/>
    <mergeCell ref="B131:L131"/>
    <mergeCell ref="AC80:AE80"/>
    <mergeCell ref="B78:L78"/>
    <mergeCell ref="B89:L89"/>
    <mergeCell ref="AC89:AE89"/>
    <mergeCell ref="I86:L86"/>
    <mergeCell ref="AC86:AE86"/>
    <mergeCell ref="B84:L84"/>
    <mergeCell ref="AC84:AE84"/>
    <mergeCell ref="B88:L88"/>
    <mergeCell ref="AC88:AE88"/>
    <mergeCell ref="B94:L94"/>
    <mergeCell ref="AC94:AE94"/>
    <mergeCell ref="B87:L87"/>
    <mergeCell ref="AC87:AE87"/>
    <mergeCell ref="AC131:AE131"/>
    <mergeCell ref="B134:L134"/>
    <mergeCell ref="AC134:AE134"/>
    <mergeCell ref="B110:L110"/>
    <mergeCell ref="AC110:AE110"/>
    <mergeCell ref="B114:L114"/>
    <mergeCell ref="AC114:AE114"/>
    <mergeCell ref="B118:L118"/>
    <mergeCell ref="AC118:AE118"/>
    <mergeCell ref="B113:L113"/>
    <mergeCell ref="B127:L127"/>
    <mergeCell ref="AC127:AE127"/>
    <mergeCell ref="B130:L130"/>
    <mergeCell ref="AC130:AE130"/>
  </mergeCells>
  <pageMargins left="0.74803149606299213" right="0.74803149606299213" top="0.98425196850393704" bottom="0.98425196850393704" header="0.51181102362204722" footer="0.51181102362204722"/>
  <pageSetup scale="57" orientation="portrait" r:id="rId1"/>
  <headerFooter alignWithMargins="0">
    <oddHeader>&amp;C&amp;A</oddHead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19" sqref="C19"/>
    </sheetView>
  </sheetViews>
  <sheetFormatPr defaultRowHeight="12.75" x14ac:dyDescent="0.2"/>
  <cols>
    <col min="1" max="1" width="24.5703125" style="3" customWidth="1"/>
    <col min="2" max="2" width="49.28515625" style="3" customWidth="1"/>
    <col min="3" max="3" width="12.42578125" style="3" customWidth="1"/>
    <col min="4" max="4" width="11.5703125" style="3" customWidth="1"/>
    <col min="5" max="5" width="12.42578125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 x14ac:dyDescent="0.25">
      <c r="B1" s="14"/>
      <c r="C1" s="229" t="s">
        <v>91</v>
      </c>
      <c r="D1" s="230"/>
      <c r="E1" s="230"/>
    </row>
    <row r="2" spans="1:10" ht="56.25" customHeight="1" x14ac:dyDescent="0.2">
      <c r="B2" s="13"/>
      <c r="C2" s="225" t="s">
        <v>109</v>
      </c>
      <c r="D2" s="226"/>
      <c r="E2" s="226"/>
    </row>
    <row r="3" spans="1:10" ht="15" x14ac:dyDescent="0.25">
      <c r="B3" s="11"/>
      <c r="C3" s="227" t="s">
        <v>120</v>
      </c>
      <c r="D3" s="228"/>
      <c r="E3" s="228"/>
    </row>
    <row r="4" spans="1:10" ht="14.25" customHeight="1" x14ac:dyDescent="0.2">
      <c r="A4" s="2"/>
      <c r="B4" s="233"/>
      <c r="C4" s="233"/>
      <c r="D4" s="233"/>
      <c r="E4" s="233"/>
    </row>
    <row r="5" spans="1:10" ht="32.25" customHeight="1" x14ac:dyDescent="0.2">
      <c r="A5" s="234" t="s">
        <v>106</v>
      </c>
      <c r="B5" s="234"/>
      <c r="C5" s="234"/>
      <c r="D5" s="234"/>
      <c r="E5" s="234"/>
    </row>
    <row r="6" spans="1:10" ht="16.5" customHeight="1" x14ac:dyDescent="0.2">
      <c r="A6" s="6"/>
      <c r="B6" s="6"/>
      <c r="C6" s="15"/>
      <c r="D6" s="15"/>
      <c r="E6" s="6"/>
    </row>
    <row r="7" spans="1:10" ht="15" x14ac:dyDescent="0.2">
      <c r="A7" s="4"/>
      <c r="B7" s="4"/>
      <c r="C7" s="4"/>
      <c r="D7" s="4"/>
      <c r="E7" s="5" t="s">
        <v>92</v>
      </c>
    </row>
    <row r="8" spans="1:10" ht="38.25" customHeight="1" x14ac:dyDescent="0.2">
      <c r="A8" s="235" t="s">
        <v>70</v>
      </c>
      <c r="B8" s="237" t="s">
        <v>96</v>
      </c>
      <c r="C8" s="239" t="s">
        <v>4</v>
      </c>
      <c r="D8" s="240"/>
      <c r="E8" s="241"/>
      <c r="J8" s="1"/>
    </row>
    <row r="9" spans="1:10" ht="40.5" customHeight="1" x14ac:dyDescent="0.2">
      <c r="A9" s="236"/>
      <c r="B9" s="238"/>
      <c r="C9" s="16" t="s">
        <v>97</v>
      </c>
      <c r="D9" s="16" t="s">
        <v>98</v>
      </c>
      <c r="E9" s="16" t="s">
        <v>105</v>
      </c>
      <c r="J9" s="12"/>
    </row>
    <row r="10" spans="1:10" ht="30" customHeight="1" x14ac:dyDescent="0.2">
      <c r="A10" s="7" t="s">
        <v>71</v>
      </c>
      <c r="B10" s="8" t="s">
        <v>95</v>
      </c>
      <c r="C10" s="17">
        <f>C20</f>
        <v>33146.500000000007</v>
      </c>
      <c r="D10" s="17">
        <f>D20</f>
        <v>0</v>
      </c>
      <c r="E10" s="9">
        <f>E20</f>
        <v>0</v>
      </c>
      <c r="J10" s="12"/>
    </row>
    <row r="11" spans="1:10" ht="30" customHeight="1" x14ac:dyDescent="0.2">
      <c r="A11" s="7" t="s">
        <v>72</v>
      </c>
      <c r="B11" s="8" t="s">
        <v>73</v>
      </c>
      <c r="C11" s="17">
        <f>C12+C16+0.1</f>
        <v>33146.500000000007</v>
      </c>
      <c r="D11" s="17">
        <f>D12+D16</f>
        <v>0</v>
      </c>
      <c r="E11" s="9">
        <f>E12+E16</f>
        <v>0</v>
      </c>
    </row>
    <row r="12" spans="1:10" ht="30" customHeight="1" x14ac:dyDescent="0.2">
      <c r="A12" s="7" t="s">
        <v>74</v>
      </c>
      <c r="B12" s="8" t="s">
        <v>75</v>
      </c>
      <c r="C12" s="17">
        <f t="shared" ref="C12:E14" si="0">C13</f>
        <v>-93314.9</v>
      </c>
      <c r="D12" s="17">
        <f t="shared" si="0"/>
        <v>-63322.7</v>
      </c>
      <c r="E12" s="9">
        <f t="shared" si="0"/>
        <v>-65941.3</v>
      </c>
    </row>
    <row r="13" spans="1:10" ht="30" customHeight="1" x14ac:dyDescent="0.2">
      <c r="A13" s="7" t="s">
        <v>76</v>
      </c>
      <c r="B13" s="8" t="s">
        <v>77</v>
      </c>
      <c r="C13" s="17">
        <f t="shared" si="0"/>
        <v>-93314.9</v>
      </c>
      <c r="D13" s="17">
        <f t="shared" si="0"/>
        <v>-63322.7</v>
      </c>
      <c r="E13" s="9">
        <f t="shared" si="0"/>
        <v>-65941.3</v>
      </c>
    </row>
    <row r="14" spans="1:10" ht="30" customHeight="1" x14ac:dyDescent="0.2">
      <c r="A14" s="7" t="s">
        <v>78</v>
      </c>
      <c r="B14" s="8" t="s">
        <v>79</v>
      </c>
      <c r="C14" s="17">
        <f t="shared" si="0"/>
        <v>-93314.9</v>
      </c>
      <c r="D14" s="17">
        <f t="shared" si="0"/>
        <v>-63322.7</v>
      </c>
      <c r="E14" s="9">
        <f t="shared" si="0"/>
        <v>-65941.3</v>
      </c>
    </row>
    <row r="15" spans="1:10" ht="30" customHeight="1" x14ac:dyDescent="0.2">
      <c r="A15" s="7" t="s">
        <v>80</v>
      </c>
      <c r="B15" s="8" t="s">
        <v>81</v>
      </c>
      <c r="C15" s="19">
        <v>-93314.9</v>
      </c>
      <c r="D15" s="19">
        <v>-63322.7</v>
      </c>
      <c r="E15" s="19">
        <v>-65941.3</v>
      </c>
    </row>
    <row r="16" spans="1:10" ht="30" customHeight="1" x14ac:dyDescent="0.2">
      <c r="A16" s="7" t="s">
        <v>82</v>
      </c>
      <c r="B16" s="8" t="s">
        <v>83</v>
      </c>
      <c r="C16" s="17">
        <f t="shared" ref="C16:E18" si="1">C17</f>
        <v>126461.3</v>
      </c>
      <c r="D16" s="17">
        <f t="shared" si="1"/>
        <v>63322.7</v>
      </c>
      <c r="E16" s="9">
        <f t="shared" si="1"/>
        <v>65941.3</v>
      </c>
    </row>
    <row r="17" spans="1:5" ht="30" customHeight="1" x14ac:dyDescent="0.2">
      <c r="A17" s="7" t="s">
        <v>84</v>
      </c>
      <c r="B17" s="8" t="s">
        <v>85</v>
      </c>
      <c r="C17" s="17">
        <f t="shared" si="1"/>
        <v>126461.3</v>
      </c>
      <c r="D17" s="17">
        <f t="shared" si="1"/>
        <v>63322.7</v>
      </c>
      <c r="E17" s="9">
        <f t="shared" si="1"/>
        <v>65941.3</v>
      </c>
    </row>
    <row r="18" spans="1:5" ht="30" customHeight="1" x14ac:dyDescent="0.2">
      <c r="A18" s="7" t="s">
        <v>86</v>
      </c>
      <c r="B18" s="8" t="s">
        <v>87</v>
      </c>
      <c r="C18" s="17">
        <f t="shared" si="1"/>
        <v>126461.3</v>
      </c>
      <c r="D18" s="17">
        <f t="shared" si="1"/>
        <v>63322.7</v>
      </c>
      <c r="E18" s="9">
        <f t="shared" si="1"/>
        <v>65941.3</v>
      </c>
    </row>
    <row r="19" spans="1:5" ht="30" customHeight="1" x14ac:dyDescent="0.2">
      <c r="A19" s="7" t="s">
        <v>88</v>
      </c>
      <c r="B19" s="8" t="s">
        <v>89</v>
      </c>
      <c r="C19" s="19">
        <v>126461.3</v>
      </c>
      <c r="D19" s="19">
        <v>63322.7</v>
      </c>
      <c r="E19" s="19">
        <v>65941.3</v>
      </c>
    </row>
    <row r="20" spans="1:5" ht="30" customHeight="1" x14ac:dyDescent="0.2">
      <c r="A20" s="231" t="s">
        <v>90</v>
      </c>
      <c r="B20" s="232"/>
      <c r="C20" s="18">
        <f>C11</f>
        <v>33146.500000000007</v>
      </c>
      <c r="D20" s="18">
        <f>D11</f>
        <v>0</v>
      </c>
      <c r="E20" s="10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3</vt:lpstr>
      <vt:lpstr>Приложение 4</vt:lpstr>
      <vt:lpstr>Приложение 5</vt:lpstr>
      <vt:lpstr>Приложение 9</vt:lpstr>
      <vt:lpstr>'Приложение 3'!Заголовки_для_печати</vt:lpstr>
      <vt:lpstr>'Приложение 4'!Заголовки_для_печати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grigorova_tm</cp:lastModifiedBy>
  <cp:lastPrinted>2023-01-11T08:11:33Z</cp:lastPrinted>
  <dcterms:created xsi:type="dcterms:W3CDTF">2015-10-23T06:56:22Z</dcterms:created>
  <dcterms:modified xsi:type="dcterms:W3CDTF">2023-07-26T03:42:12Z</dcterms:modified>
</cp:coreProperties>
</file>